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13_ncr:1_{90E171B9-5759-4E0E-8A87-8668733302B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rma Nr.4" sheetId="4" r:id="rId1"/>
  </sheets>
  <definedNames>
    <definedName name="\AUTOEXEC" localSheetId="0">#REF!</definedName>
    <definedName name="\AUTOEXEC">#REF!</definedName>
    <definedName name="a" localSheetId="0">#REF!</definedName>
    <definedName name="a">#REF!</definedName>
    <definedName name="g" localSheetId="0">#REF!</definedName>
    <definedName name="g">#REF!</definedName>
    <definedName name="hgh" localSheetId="0">#REF!</definedName>
    <definedName name="hgh">#REF!</definedName>
    <definedName name="k" localSheetId="0">#REF!</definedName>
    <definedName name="k">#REF!</definedName>
    <definedName name="liepa" localSheetId="0">#REF!</definedName>
    <definedName name="liepa">#REF!</definedName>
    <definedName name="m" localSheetId="0">#REF!</definedName>
    <definedName name="m">#REF!</definedName>
    <definedName name="MENIU" localSheetId="0">#REF!</definedName>
    <definedName name="MENIU">#REF!</definedName>
  </definedNames>
  <calcPr calcId="191029"/>
</workbook>
</file>

<file path=xl/calcChain.xml><?xml version="1.0" encoding="utf-8"?>
<calcChain xmlns="http://schemas.openxmlformats.org/spreadsheetml/2006/main">
  <c r="G400" i="4" l="1"/>
  <c r="F400" i="4"/>
  <c r="E401" i="4"/>
  <c r="G204" i="4"/>
  <c r="E203" i="4" l="1"/>
  <c r="F203" i="4"/>
  <c r="G203" i="4"/>
  <c r="F204" i="4"/>
  <c r="E67" i="4" l="1"/>
  <c r="F67" i="4"/>
  <c r="G67" i="4"/>
  <c r="D204" i="4" l="1"/>
  <c r="D203" i="4"/>
  <c r="E294" i="4" l="1"/>
  <c r="G294" i="4"/>
  <c r="D294" i="4"/>
  <c r="D393" i="4"/>
  <c r="G376" i="4"/>
  <c r="F376" i="4"/>
  <c r="E376" i="4"/>
  <c r="D376" i="4"/>
  <c r="E314" i="4"/>
  <c r="F314" i="4"/>
  <c r="G314" i="4"/>
  <c r="D314" i="4"/>
  <c r="G317" i="4"/>
  <c r="F317" i="4"/>
  <c r="E317" i="4"/>
  <c r="D317" i="4"/>
  <c r="E123" i="4" l="1"/>
  <c r="F123" i="4"/>
  <c r="G123" i="4"/>
  <c r="D123" i="4"/>
  <c r="E115" i="4"/>
  <c r="F115" i="4"/>
  <c r="G115" i="4"/>
  <c r="D115" i="4"/>
  <c r="E72" i="4"/>
  <c r="F72" i="4"/>
  <c r="G72" i="4"/>
  <c r="D72" i="4"/>
  <c r="D77" i="4"/>
  <c r="E77" i="4"/>
  <c r="F77" i="4"/>
  <c r="G77" i="4"/>
  <c r="G70" i="4"/>
  <c r="F70" i="4"/>
  <c r="E70" i="4"/>
  <c r="D70" i="4"/>
  <c r="E60" i="4" l="1"/>
  <c r="F60" i="4"/>
  <c r="G60" i="4"/>
  <c r="D60" i="4"/>
  <c r="D189" i="4" l="1"/>
  <c r="E142" i="4" l="1"/>
  <c r="F142" i="4"/>
  <c r="G142" i="4"/>
  <c r="D142" i="4"/>
  <c r="F189" i="4"/>
  <c r="G189" i="4"/>
  <c r="E189" i="4"/>
  <c r="E195" i="4"/>
  <c r="E191" i="4"/>
  <c r="E168" i="4" l="1"/>
  <c r="E247" i="4"/>
  <c r="F247" i="4"/>
  <c r="G247" i="4"/>
  <c r="D247" i="4"/>
  <c r="D28" i="4" l="1"/>
  <c r="D45" i="4"/>
  <c r="E45" i="4"/>
  <c r="F45" i="4"/>
  <c r="G45" i="4"/>
  <c r="E140" i="4" l="1"/>
  <c r="F140" i="4"/>
  <c r="G140" i="4"/>
  <c r="D140" i="4"/>
  <c r="E104" i="4"/>
  <c r="F104" i="4"/>
  <c r="G104" i="4"/>
  <c r="D104" i="4"/>
  <c r="E99" i="4" l="1"/>
  <c r="F99" i="4"/>
  <c r="G99" i="4"/>
  <c r="D99" i="4"/>
  <c r="E48" i="4" l="1"/>
  <c r="F48" i="4"/>
  <c r="G48" i="4"/>
  <c r="D48" i="4"/>
  <c r="G50" i="4"/>
  <c r="F50" i="4"/>
  <c r="E50" i="4"/>
  <c r="D50" i="4"/>
  <c r="E97" i="4" l="1"/>
  <c r="F97" i="4"/>
  <c r="G97" i="4"/>
  <c r="D97" i="4"/>
  <c r="E138" i="4"/>
  <c r="F138" i="4"/>
  <c r="G138" i="4"/>
  <c r="D138" i="4"/>
  <c r="E131" i="4"/>
  <c r="F131" i="4"/>
  <c r="G131" i="4"/>
  <c r="D131" i="4"/>
  <c r="E113" i="4"/>
  <c r="F113" i="4"/>
  <c r="G113" i="4"/>
  <c r="D113" i="4"/>
  <c r="E111" i="4"/>
  <c r="F111" i="4"/>
  <c r="G111" i="4"/>
  <c r="D111" i="4"/>
  <c r="E109" i="4"/>
  <c r="F109" i="4"/>
  <c r="G109" i="4"/>
  <c r="D109" i="4"/>
  <c r="E107" i="4"/>
  <c r="F107" i="4"/>
  <c r="G107" i="4"/>
  <c r="D107" i="4"/>
  <c r="E85" i="4"/>
  <c r="F85" i="4"/>
  <c r="G85" i="4"/>
  <c r="D85" i="4"/>
  <c r="E83" i="4"/>
  <c r="F83" i="4"/>
  <c r="G83" i="4"/>
  <c r="D83" i="4"/>
  <c r="E81" i="4"/>
  <c r="F81" i="4"/>
  <c r="G81" i="4"/>
  <c r="D81" i="4"/>
  <c r="E68" i="4"/>
  <c r="F68" i="4"/>
  <c r="G68" i="4"/>
  <c r="D68" i="4"/>
  <c r="E292" i="4" l="1"/>
  <c r="F292" i="4"/>
  <c r="G292" i="4"/>
  <c r="D292" i="4"/>
  <c r="E290" i="4"/>
  <c r="F290" i="4"/>
  <c r="G290" i="4"/>
  <c r="D290" i="4"/>
  <c r="E288" i="4"/>
  <c r="F288" i="4"/>
  <c r="G288" i="4"/>
  <c r="D288" i="4"/>
  <c r="E286" i="4"/>
  <c r="F286" i="4"/>
  <c r="G286" i="4"/>
  <c r="D286" i="4"/>
  <c r="E275" i="4"/>
  <c r="F275" i="4"/>
  <c r="G275" i="4"/>
  <c r="D275" i="4"/>
  <c r="E273" i="4"/>
  <c r="F273" i="4"/>
  <c r="G273" i="4"/>
  <c r="D273" i="4"/>
  <c r="E254" i="4"/>
  <c r="F254" i="4"/>
  <c r="G254" i="4"/>
  <c r="D254" i="4"/>
  <c r="E252" i="4"/>
  <c r="F252" i="4"/>
  <c r="G252" i="4"/>
  <c r="D252" i="4"/>
  <c r="E245" i="4"/>
  <c r="F245" i="4"/>
  <c r="G245" i="4"/>
  <c r="D245" i="4"/>
  <c r="E243" i="4"/>
  <c r="F243" i="4"/>
  <c r="G243" i="4"/>
  <c r="D243" i="4"/>
  <c r="E241" i="4"/>
  <c r="F241" i="4"/>
  <c r="G241" i="4"/>
  <c r="D241" i="4"/>
  <c r="E239" i="4"/>
  <c r="F239" i="4"/>
  <c r="G239" i="4"/>
  <c r="D239" i="4"/>
  <c r="E369" i="4" l="1"/>
  <c r="F369" i="4"/>
  <c r="G369" i="4"/>
  <c r="E319" i="4"/>
  <c r="F319" i="4"/>
  <c r="F294" i="4" s="1"/>
  <c r="F398" i="4" s="1"/>
  <c r="G319" i="4"/>
  <c r="D319" i="4"/>
  <c r="E373" i="4"/>
  <c r="F373" i="4"/>
  <c r="G373" i="4"/>
  <c r="D373" i="4"/>
  <c r="E371" i="4"/>
  <c r="F371" i="4"/>
  <c r="G371" i="4"/>
  <c r="D371" i="4"/>
  <c r="D369" i="4"/>
  <c r="E367" i="4"/>
  <c r="F367" i="4"/>
  <c r="G367" i="4"/>
  <c r="D367" i="4"/>
  <c r="E353" i="4"/>
  <c r="F353" i="4"/>
  <c r="G353" i="4"/>
  <c r="D353" i="4"/>
  <c r="E322" i="4"/>
  <c r="F322" i="4"/>
  <c r="G322" i="4"/>
  <c r="D322" i="4"/>
  <c r="G195" i="4" l="1"/>
  <c r="G191" i="4"/>
  <c r="G168" i="4"/>
  <c r="D200" i="4"/>
  <c r="D195" i="4"/>
  <c r="D191" i="4"/>
  <c r="D168" i="4"/>
  <c r="F191" i="4"/>
  <c r="E133" i="4" l="1"/>
  <c r="F133" i="4"/>
  <c r="G133" i="4"/>
  <c r="D133" i="4"/>
  <c r="E127" i="4"/>
  <c r="F127" i="4"/>
  <c r="G127" i="4"/>
  <c r="D127" i="4"/>
  <c r="E91" i="4"/>
  <c r="F91" i="4"/>
  <c r="G91" i="4"/>
  <c r="D91" i="4"/>
  <c r="E88" i="4"/>
  <c r="F88" i="4"/>
  <c r="G88" i="4"/>
  <c r="D88" i="4"/>
  <c r="F168" i="4"/>
  <c r="F195" i="4"/>
  <c r="E200" i="4"/>
  <c r="E167" i="4" s="1"/>
  <c r="F200" i="4"/>
  <c r="G200" i="4"/>
  <c r="G167" i="4" s="1"/>
  <c r="E204" i="4"/>
  <c r="E221" i="4"/>
  <c r="F221" i="4"/>
  <c r="G221" i="4"/>
  <c r="D221" i="4"/>
  <c r="E256" i="4"/>
  <c r="F256" i="4"/>
  <c r="G256" i="4"/>
  <c r="D256" i="4"/>
  <c r="E277" i="4"/>
  <c r="F277" i="4"/>
  <c r="G277" i="4"/>
  <c r="D277" i="4"/>
  <c r="E280" i="4"/>
  <c r="F280" i="4"/>
  <c r="G280" i="4"/>
  <c r="D280" i="4"/>
  <c r="E283" i="4"/>
  <c r="F283" i="4"/>
  <c r="G283" i="4"/>
  <c r="D283" i="4"/>
  <c r="G393" i="4"/>
  <c r="F393" i="4"/>
  <c r="E393" i="4"/>
  <c r="G378" i="4"/>
  <c r="F378" i="4"/>
  <c r="E378" i="4"/>
  <c r="D378" i="4"/>
  <c r="G355" i="4"/>
  <c r="F355" i="4"/>
  <c r="E355" i="4"/>
  <c r="D355" i="4"/>
  <c r="G324" i="4"/>
  <c r="F324" i="4"/>
  <c r="E324" i="4"/>
  <c r="D324" i="4"/>
  <c r="G307" i="4"/>
  <c r="F307" i="4"/>
  <c r="E307" i="4"/>
  <c r="D307" i="4"/>
  <c r="G302" i="4"/>
  <c r="F302" i="4"/>
  <c r="E302" i="4"/>
  <c r="D302" i="4"/>
  <c r="G295" i="4"/>
  <c r="F295" i="4"/>
  <c r="E295" i="4"/>
  <c r="D295" i="4"/>
  <c r="G163" i="4"/>
  <c r="F163" i="4"/>
  <c r="E163" i="4"/>
  <c r="D163" i="4"/>
  <c r="G161" i="4"/>
  <c r="F161" i="4"/>
  <c r="E161" i="4"/>
  <c r="D161" i="4"/>
  <c r="G159" i="4"/>
  <c r="F159" i="4"/>
  <c r="E159" i="4"/>
  <c r="D159" i="4"/>
  <c r="G155" i="4"/>
  <c r="F155" i="4"/>
  <c r="E155" i="4"/>
  <c r="D155" i="4"/>
  <c r="G153" i="4"/>
  <c r="F153" i="4"/>
  <c r="E153" i="4"/>
  <c r="D153" i="4"/>
  <c r="G149" i="4"/>
  <c r="F149" i="4"/>
  <c r="E149" i="4"/>
  <c r="D149" i="4"/>
  <c r="G147" i="4"/>
  <c r="F147" i="4"/>
  <c r="E147" i="4"/>
  <c r="D147" i="4"/>
  <c r="G145" i="4"/>
  <c r="F145" i="4"/>
  <c r="E145" i="4"/>
  <c r="D145" i="4"/>
  <c r="G64" i="4"/>
  <c r="F64" i="4"/>
  <c r="E64" i="4"/>
  <c r="D64" i="4"/>
  <c r="G57" i="4"/>
  <c r="F57" i="4"/>
  <c r="E57" i="4"/>
  <c r="D57" i="4"/>
  <c r="G54" i="4"/>
  <c r="F54" i="4"/>
  <c r="E54" i="4"/>
  <c r="D54" i="4"/>
  <c r="G52" i="4"/>
  <c r="F52" i="4"/>
  <c r="E52" i="4"/>
  <c r="D52" i="4"/>
  <c r="G28" i="4"/>
  <c r="F28" i="4"/>
  <c r="E28" i="4"/>
  <c r="D67" i="4" l="1"/>
  <c r="F167" i="4"/>
  <c r="F401" i="4" s="1"/>
  <c r="G401" i="4"/>
  <c r="D27" i="4"/>
  <c r="E27" i="4"/>
  <c r="F27" i="4"/>
  <c r="D402" i="4"/>
  <c r="G27" i="4"/>
  <c r="G402" i="4"/>
  <c r="E402" i="4"/>
  <c r="F402" i="4"/>
  <c r="D167" i="4"/>
  <c r="D401" i="4" s="1"/>
  <c r="D144" i="4"/>
  <c r="G144" i="4"/>
  <c r="F144" i="4"/>
  <c r="E144" i="4"/>
  <c r="D398" i="4" l="1"/>
  <c r="D400" i="4" s="1"/>
  <c r="E398" i="4"/>
  <c r="F403" i="4"/>
  <c r="G398" i="4"/>
  <c r="E403" i="4" l="1"/>
  <c r="E400" i="4"/>
  <c r="F405" i="4"/>
  <c r="E405" i="4"/>
  <c r="G405" i="4"/>
  <c r="G403" i="4"/>
  <c r="D405" i="4"/>
  <c r="D403" i="4"/>
</calcChain>
</file>

<file path=xl/sharedStrings.xml><?xml version="1.0" encoding="utf-8"?>
<sst xmlns="http://schemas.openxmlformats.org/spreadsheetml/2006/main" count="1142" uniqueCount="784">
  <si>
    <t>ATASKAITA</t>
  </si>
  <si>
    <t>Asignavimų planas, įskaitant patikslinimus</t>
  </si>
  <si>
    <t xml:space="preserve"> metams</t>
  </si>
  <si>
    <t>Gauti asignavimai kartu su įskaitytu praėjusių metų lėšų likučiu</t>
  </si>
  <si>
    <t>Panaudoti asignavimai</t>
  </si>
  <si>
    <t>F</t>
  </si>
  <si>
    <t>P</t>
  </si>
  <si>
    <t>T</t>
  </si>
  <si>
    <t>V</t>
  </si>
  <si>
    <t>Iš jų:</t>
  </si>
  <si>
    <t>PR</t>
  </si>
  <si>
    <t>(įstaigos pavadinimas, kodas Juridinių asmenų registre, adresas)</t>
  </si>
  <si>
    <t>ataskaitiniam laikotarpiui</t>
  </si>
  <si>
    <t xml:space="preserve">                                                                      (data)</t>
  </si>
  <si>
    <t>Iš viso:</t>
  </si>
  <si>
    <t>1.1. Funkcijų vykdymo programos</t>
  </si>
  <si>
    <t>2.1. Pažangos uždaviniai</t>
  </si>
  <si>
    <t>2.2. Tęstinės veiklos uždaviniai</t>
  </si>
  <si>
    <t>3.1. Pažangos priemonės</t>
  </si>
  <si>
    <t>3.2. Tęstinės veiklos priemonės</t>
  </si>
  <si>
    <t>PP, RE, PD, PN</t>
  </si>
  <si>
    <t>(ketvirtinė, metinė)</t>
  </si>
  <si>
    <t>(eurais, ct)</t>
  </si>
  <si>
    <t xml:space="preserve">   (įstaigos vadovo ar jo įgalioto asmens pareigų  pavadinimas)</t>
  </si>
  <si>
    <t>(parašas)</t>
  </si>
  <si>
    <t>(vardas ir pavardė)</t>
  </si>
  <si>
    <t>3.3. Pervedimų  priemonės</t>
  </si>
  <si>
    <t>1.2. Valdymo programos</t>
  </si>
  <si>
    <t>TP, TD, TN, TI, TE</t>
  </si>
  <si>
    <t xml:space="preserve"> Programos  / uždavinio  / priemonės pavadinimas</t>
  </si>
  <si>
    <t xml:space="preserve">   (finansinę apskaitą tvarkančio asmens, centralizuotos apskaitos įstaigos vadovo arba jo įgalioto asmens pareigų pavadinimas)</t>
  </si>
  <si>
    <t>Programos  / uždavinio / priemonės kodas</t>
  </si>
  <si>
    <t xml:space="preserve">Programos / uždavinio /  priemonės požymio kodas </t>
  </si>
  <si>
    <t>BIUDŽETO VYKDYMO ATASKAITŲ AIŠKINAMOJO RAŠTO PAGAL PROGRAMAS, UŽDAVINIUS IR PRIEMONES</t>
  </si>
  <si>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</si>
  <si>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</si>
  <si>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4 priedas</t>
  </si>
  <si>
    <t>F + V</t>
  </si>
  <si>
    <t>(Biudžeto  vykdymo ataskaitų  aiškinamojo rašto pagal programas, uždavinius ir priemones 20___ m. _________ d. ketvirčio, pusmečio, metų ataskaitos forma)</t>
  </si>
  <si>
    <t>01.01.01.01.</t>
  </si>
  <si>
    <t>TP</t>
  </si>
  <si>
    <t>Mokymosi visą gyvenimą, jaunimo ir sporto programa</t>
  </si>
  <si>
    <t>01</t>
  </si>
  <si>
    <t>Uždavinys. Kompleksiškai modernizuoti, renovuoti švietimo įstaigų mokymo (si) aplinką ir materialinę bazę (vaikų ir jaunimo ugdymo organizavimas)</t>
  </si>
  <si>
    <t>Priemonė. Atnaujinti įrangą brandos egzaminų vykdymui švietimo įstaigose</t>
  </si>
  <si>
    <t>Valdymo programa</t>
  </si>
  <si>
    <t>Uždavinys: užtikrinti efektyvų savivaldybės funkcijų vykdymą</t>
  </si>
  <si>
    <t>Priemonė: užtikrinti savivaldybės tarybos darbo funkcionalumą</t>
  </si>
  <si>
    <t>Priemonė: užtikrinti savivaldybės vykdomosios institucijos darbo funkcionalumą</t>
  </si>
  <si>
    <t>Priemonė: Užtikrinti savivaldybės administracijos darbo funkcionalumą.</t>
  </si>
  <si>
    <t>Priemonė: Užtikrinti savivaldybės administracijos darbo funkcionalumą. Nario mokestis.</t>
  </si>
  <si>
    <t>Priemonė: Užtikrinti savivaldybės administracijos darbo funkcionalumą. Seniūnijų ryšių išlaidos.</t>
  </si>
  <si>
    <t>Priemonė: Užtikrinti savivaldybės administracijos darbo funkcionalumą. Teisinės paslaugos ir kitos funkcijos.</t>
  </si>
  <si>
    <t>07.01.01.01.</t>
  </si>
  <si>
    <t>07.01.01.01</t>
  </si>
  <si>
    <t>07.01.01.03.</t>
  </si>
  <si>
    <t>07.01.01.03</t>
  </si>
  <si>
    <t>07.01.01.04.</t>
  </si>
  <si>
    <t>07.01.01.04</t>
  </si>
  <si>
    <t>07.01.01.05.</t>
  </si>
  <si>
    <t>07.01.01.06.</t>
  </si>
  <si>
    <t>07.01.01.07.</t>
  </si>
  <si>
    <t>07.01.01.08.</t>
  </si>
  <si>
    <t>07.01.01.09.</t>
  </si>
  <si>
    <t>07.01.01.10.</t>
  </si>
  <si>
    <t>07.01.01.11.</t>
  </si>
  <si>
    <t>07.01.01.12.</t>
  </si>
  <si>
    <t>07.01.01.13.</t>
  </si>
  <si>
    <t>07.01.01.14.</t>
  </si>
  <si>
    <t>07.01.01.15.</t>
  </si>
  <si>
    <t>07.01.01.16.</t>
  </si>
  <si>
    <t>Priemonė: užtikrinti savivaldybės administracijos Barzdų seniūnijos darbo funkcionalumą.</t>
  </si>
  <si>
    <t>Priemonė: užtikrinti savivaldybės administracijos Gelgaudiškio seniūnijos darbo funkcionalumą.</t>
  </si>
  <si>
    <t>Priemonė: užtikrinti savivaldybės administracijos Griškabūdžio seniūnijos darbo funkcionalumą</t>
  </si>
  <si>
    <t>Priemonė: užtikrinti savivaldybės administracijos Kidulių seniūnijos darbo funkcionalumą.</t>
  </si>
  <si>
    <t>Priemonė: užtikrinti savivaldybės administracijos Kriūkų seniūnijos darbo funkcionalumą.</t>
  </si>
  <si>
    <t>Priemonė: užtikrinti savivaldybės administracijos Kudirkos Naumiesčio seniūnijos darbo funkcionalumą.</t>
  </si>
  <si>
    <t>Priemonė: užtikrinti savivaldybės administracijos Lekėčių seniūnijos darbo funkcionalumą.</t>
  </si>
  <si>
    <t>Priemonė: užtikrinti savivaldybės administracijos Lukšių seniūnijos darbo funkcionalumą.</t>
  </si>
  <si>
    <t>Priemonė: užtikrinti savivaldybės administracijos Plokščių seniūnijos darbo funkcionalumą.</t>
  </si>
  <si>
    <t>Priemonė: užtikrinti savivaldybės administracijos Sintautų seniūnijos darbo funkcionalumą.</t>
  </si>
  <si>
    <t>Priemonė: užtikrinti savivaldybės administracijos Slavikų seniūnijos darbo funkcionalumą.</t>
  </si>
  <si>
    <t>Priemonė: užtikrinti savivaldybės administracijos Sudargo seniūnijos darbo funkcionalumą.</t>
  </si>
  <si>
    <t>07.01.01.17.</t>
  </si>
  <si>
    <t>07.01.01.18.</t>
  </si>
  <si>
    <t>Priemonė: užtikrinti savivaldybės administracijos Šakių seniūnijos darbo funkcionalumą.</t>
  </si>
  <si>
    <t>Priemonė: užtikrinti savivaldybės administracijos Žvirgždaičių seniūnijos darbo funkcionalumą.</t>
  </si>
  <si>
    <t>Uždavinys: Užtikrinti efektyvų priskirtųjų (ribotai savarankiškų) savivaldybių funkcijų vykdymą)</t>
  </si>
  <si>
    <t>07.01.02.</t>
  </si>
  <si>
    <t>Priemonė: Organizuoti keleivių vežimą vietiniais maršrutais</t>
  </si>
  <si>
    <t>07.01.02.01.</t>
  </si>
  <si>
    <t>Uždavinys: Formuoti savivaldybės veiklos įvaizdį</t>
  </si>
  <si>
    <t>07.01.03.</t>
  </si>
  <si>
    <t>Priemonė: Organizuoti reprezentacijas ir dalyvauti švenčių ir renginių organizavime</t>
  </si>
  <si>
    <t>Priemonė: Reprezentacinis pavėžėjimas</t>
  </si>
  <si>
    <t>Priemonė: Organizuoti mero fondo reprezentacijas ir atstovauti Šakių rajono savivaldybę Lietuvoje ir užsienyje</t>
  </si>
  <si>
    <t>07.01.03.01.</t>
  </si>
  <si>
    <t>07.01.03.02.</t>
  </si>
  <si>
    <t>07.01.03.03.</t>
  </si>
  <si>
    <t>07.01.05.</t>
  </si>
  <si>
    <t>Uždavinys: Dengti su savivaldybės turto disponavimu ir įteisinimu susijusias išlaidas</t>
  </si>
  <si>
    <t>Priemonė. Organizuoti savivaldybės turto vertinimą.</t>
  </si>
  <si>
    <t>Priemonė. Organizuoti savivaldybės turto kadastrinius matavimus.</t>
  </si>
  <si>
    <t>Priemonė. Organizuoti savivaldybės turto teisinę registraciją</t>
  </si>
  <si>
    <t>Priemonė. Administruoti valstybinės žemės sklypų realizavimo pajamas</t>
  </si>
  <si>
    <t>07.01.05.01</t>
  </si>
  <si>
    <t>07.01.05.02.</t>
  </si>
  <si>
    <t>07.01.05.03.</t>
  </si>
  <si>
    <t>07.01.05.04.</t>
  </si>
  <si>
    <t>07.02.01.</t>
  </si>
  <si>
    <t>Uždavinys: Stiprinti atstovavimą Lietuvos interesams tarptautinėje erdvėje ir diasporos politiką</t>
  </si>
  <si>
    <t>Priemonė: Teikti humanitarinę pagalbą ir įgyvendinti vystomąjį bendradarbiavimą</t>
  </si>
  <si>
    <t>Priemonė. Teisinių konsultacijų teikimas diasporai.</t>
  </si>
  <si>
    <t>07.02.01.01.</t>
  </si>
  <si>
    <t>07.02.01.02.</t>
  </si>
  <si>
    <t>PP</t>
  </si>
  <si>
    <t>TD,TP</t>
  </si>
  <si>
    <t>07</t>
  </si>
  <si>
    <t>07.01.01.</t>
  </si>
  <si>
    <t>Kultūros ir turizmo plėtros programa</t>
  </si>
  <si>
    <t>06</t>
  </si>
  <si>
    <t>Uždavinys: Skleisti zanavykų krašto kultūrą, bendradarbiauti su kitų regionų ir šalių institucijomis</t>
  </si>
  <si>
    <t>06.01.01.</t>
  </si>
  <si>
    <t>Priemonė: Organizuoti ir dalyvauti tarptautiniuose, respublikiniuose, regionų seminaruose, festivaliuose, konkursuose, šventėse (šokių, armonikierių, kapelų, vaikų ir moksleivių – liaudies kūrybos atlikėjų, tautodailininkų; reginiai Lenkijoje, Latvijoje ir kt. šalyse)</t>
  </si>
  <si>
    <t>06.01.01.01.</t>
  </si>
  <si>
    <t>Uždavinys: Įgyvendinti tautinio kostiumo ir liaudies instrumentų atnaujinimo programą</t>
  </si>
  <si>
    <t>06.01.02.</t>
  </si>
  <si>
    <t>Priemonė: Įsigyti tautinių kostiumų ir liaudies instrumentų</t>
  </si>
  <si>
    <t>06.01.02.01</t>
  </si>
  <si>
    <t>Uždavinys: Atgaivinti visuomenei reikšmingą kultūros ir tautinį paveldą ir didinti jo naudojimą visuomenės poreikiams</t>
  </si>
  <si>
    <t>06.02.01.</t>
  </si>
  <si>
    <t>Priemonė. Zyplių dvaro sodybos svirno stogo ir fasado restauravimas</t>
  </si>
  <si>
    <t>06.02.01.05.</t>
  </si>
  <si>
    <t>Priemonės: Zyplių dvaro sodybos parko restauravimas</t>
  </si>
  <si>
    <t>06.02.01.07.</t>
  </si>
  <si>
    <t>KT</t>
  </si>
  <si>
    <t>Priemonė: Kultūros paveldo objektų priežiūros ir tvarkybos darbai</t>
  </si>
  <si>
    <t>06.02.01.08.</t>
  </si>
  <si>
    <t>Uždavinys: Rūpintis krašto įžymių žmonių atminimo, įvykių, vietų išsaugojimu</t>
  </si>
  <si>
    <t>06.02.02.</t>
  </si>
  <si>
    <t>Priemonė: Krašto įžymių žmonių atminimo, įvykių, vietų išsaugojimas ir įamžinimas</t>
  </si>
  <si>
    <t>06.02.02.01.</t>
  </si>
  <si>
    <t>Uždavinys: Skleisti profesionaliąją kūrybą,  skatinti mėgėjų meno veiklą, dainų švenčių tradiciją</t>
  </si>
  <si>
    <t>06.03.01</t>
  </si>
  <si>
    <t>Priemonė: Organizuoti žanrinius  tradicinius renginius ir šventes</t>
  </si>
  <si>
    <t>06.03.01.01.</t>
  </si>
  <si>
    <t>Priemonė: Kasmetinė kultūros premija</t>
  </si>
  <si>
    <t>06.03.01.02.</t>
  </si>
  <si>
    <t>Priemonė: Koofinansavimo lėšos kultūros įstaigų projektams</t>
  </si>
  <si>
    <t>06.03.01.03.</t>
  </si>
  <si>
    <t>Uždavinys: Remti krašto autorių kūrybą ir kraštą reprezentuojančius leidinius</t>
  </si>
  <si>
    <t>06.03.02.</t>
  </si>
  <si>
    <t>Priemonė: Dalinai paremti leidiniai</t>
  </si>
  <si>
    <t>06.03.02.01.</t>
  </si>
  <si>
    <t>Uždavinys: Vykdyti aktyvią rinkodarą ir komunikaciją.</t>
  </si>
  <si>
    <t>06.04.01.</t>
  </si>
  <si>
    <t>Priemonė: Formuoti Šakių rajono turizmo reprezentacinį įvaizdį.</t>
  </si>
  <si>
    <t>06.04.01.01.</t>
  </si>
  <si>
    <t>Uždavinys: Plėtoti turizmo informacinę sistemą</t>
  </si>
  <si>
    <t>06.05.01.</t>
  </si>
  <si>
    <t>Priemonė: Sukurti viešųjų paslaugų turistams ir turizmo paslaugų teikėjams plėtros modelį</t>
  </si>
  <si>
    <t>06.05.01.01.</t>
  </si>
  <si>
    <t>01.01.01.</t>
  </si>
  <si>
    <t>Priemonė. Mokymo reikmėms skirtų lėšų naudojimo programa</t>
  </si>
  <si>
    <t>01.01.01.03.</t>
  </si>
  <si>
    <t>Priemonė. Mokinių pavėžėjimo programa</t>
  </si>
  <si>
    <t>01.01.01.05.</t>
  </si>
  <si>
    <t>Priemonė. Mokinius vežančių mokyklų autobusų išlaikymo programa</t>
  </si>
  <si>
    <t>01.01.01.08.</t>
  </si>
  <si>
    <t>Priemonė: Vaikų vasaros stovyklų programa</t>
  </si>
  <si>
    <t>01.01.01.11.</t>
  </si>
  <si>
    <t>Priemonė. Įsteigti švietimo pagalbos specialistų pareigybes</t>
  </si>
  <si>
    <t>01.01.01.18.</t>
  </si>
  <si>
    <t>Priemonė. Mokinius vežančių Griškabūdžio seniūnijos autobusų išlaikymo programa</t>
  </si>
  <si>
    <t>01.01.01.22.</t>
  </si>
  <si>
    <t>Priemonė. Mokinius vežančių Kriūkų seniūnijos autobusų išlaikymo programa</t>
  </si>
  <si>
    <t>01.01.01..23.</t>
  </si>
  <si>
    <t>Priemonė. Mokinius vežančių Kudirkos Naumiesčio seniūnijos autobusų išlaikymo programa</t>
  </si>
  <si>
    <t>01.01.01.24.</t>
  </si>
  <si>
    <t>Priemonė. Mokinius vežančių Lekėčių seniūnijos autobusų išlaikymo programa</t>
  </si>
  <si>
    <t>01.01.01.25.</t>
  </si>
  <si>
    <t>Priemonė. Dalyvauti elektroninio mokinio pažymėjimo programoje</t>
  </si>
  <si>
    <t>01.01.01.27.</t>
  </si>
  <si>
    <t>Priemonė. Įgyvendinti STEAM programą</t>
  </si>
  <si>
    <t>01.01.01.28.</t>
  </si>
  <si>
    <t>Uždavinys. Tobulinti pedagoginio personalo klvalifikacijos kėlimą ir persikvalifikavimo galimybes.</t>
  </si>
  <si>
    <t>01.01.02.</t>
  </si>
  <si>
    <t>Priemonė. Organizuoti kvalifikacijos kėlimo kursus švietimo įstaigų vadovams, pavaduotojams, dakykų mokytojams, mokytojams, dirbantiems neformaliojo švietimo srityje</t>
  </si>
  <si>
    <t>01.01.02.01.</t>
  </si>
  <si>
    <t>Priemonė. Mokytojų perkvalifikavimo programa</t>
  </si>
  <si>
    <t>01.01.02.02.</t>
  </si>
  <si>
    <t>Uždavinys. Stiprinti kultūros, sporto ir švietimo įstaigų galimybes teikti formalaus ir neformalaus ugdymo paslaugas.</t>
  </si>
  <si>
    <t>01.02.02.</t>
  </si>
  <si>
    <t>Priemonė. Neformaliojo vaikų švietimo programa</t>
  </si>
  <si>
    <t>01.02.02.02.</t>
  </si>
  <si>
    <t>Uždavinys. Skatinti sporto klubų ir masinių sportinių renginių veiklas</t>
  </si>
  <si>
    <t>01.04.01.</t>
  </si>
  <si>
    <t>Priemonė. VšĮ Šakių krepšinio klubo finansavimo programa</t>
  </si>
  <si>
    <t>01.04.01.01.</t>
  </si>
  <si>
    <t>Uždavinys. Skatinti ir palaikyti jaunimo iniciatyvas.</t>
  </si>
  <si>
    <t>01.05.01.</t>
  </si>
  <si>
    <t>Priemonė. Skirti socialines stipendijas jaunimui</t>
  </si>
  <si>
    <t>01.05.01.01.</t>
  </si>
  <si>
    <t>01.05.01.02.</t>
  </si>
  <si>
    <t>Uždavinys.Sukurti aukšta kvalifikacija ir darbo rezultatais paremtą darbuotojų skatinimo programą</t>
  </si>
  <si>
    <t>01.07.01.</t>
  </si>
  <si>
    <t>Priemonė. Vykdyti Šakių rajono savivaldybėje biudžetinių ir viešųjų įstaigų specialistų pritraukimą ir kvalifikacijos tobulinimą</t>
  </si>
  <si>
    <t>01.07.01.01.</t>
  </si>
  <si>
    <t>Priemonė. Iš dalies kompensuoti kelionės išlaidas pedagogams</t>
  </si>
  <si>
    <t>01.07.01.02.</t>
  </si>
  <si>
    <t>Uždavinys. Pagerinti  ugdymosi rezultatus ir sumažinti jų atotrūkį.</t>
  </si>
  <si>
    <t>01.08.01.</t>
  </si>
  <si>
    <t>Priemonė. Įgyvendinti informatikos ir technologinės kūrybos mokymo programą</t>
  </si>
  <si>
    <t>01.08.01.03.</t>
  </si>
  <si>
    <t>Uždavinys. Stiprinti diasporos politiką.</t>
  </si>
  <si>
    <t>01.09.01.</t>
  </si>
  <si>
    <t>Priemonė. Organizuoti vaikų vasaros stovyklą, įtraukiant diasporos vaikus</t>
  </si>
  <si>
    <t>01.09.01.01.</t>
  </si>
  <si>
    <t>Priemonė. Plėsti lituanistinį švietimą</t>
  </si>
  <si>
    <t>01.09.01.02.</t>
  </si>
  <si>
    <t>Ūkio plėtros programa</t>
  </si>
  <si>
    <t>Uždavinys. Vykdyti visuomenės aplinkosauginį švietimą bei aplinkos stebėseną</t>
  </si>
  <si>
    <t>12.01.01.</t>
  </si>
  <si>
    <t>1 Priemonė. Medžiojamųjų gyvūnų daromos žalos miškui prevencijos priemonių kompensavimas</t>
  </si>
  <si>
    <t>12.01.01.01.</t>
  </si>
  <si>
    <t>2 Priemonė. Vilkų ūkiniams gyvūnams daromos žalos prevencijos priemonių kompensavimas</t>
  </si>
  <si>
    <t>12.01.01.02.</t>
  </si>
  <si>
    <t>3 Priemonė. Įgyvendinti savivaldybės visuomenės sveikatos rėmimo specialiąją programą</t>
  </si>
  <si>
    <t>12.01.01.03.</t>
  </si>
  <si>
    <t>4 Priemonė. Gyventojams priklausančių gaminių, turinčių neigiamą poveikį aplinkai  darančių medžiagų (asbesto), atliekų tvarkymas</t>
  </si>
  <si>
    <t>12.01.01.04.</t>
  </si>
  <si>
    <t>5 Priemonė. Vandentvarkos objektų projektavimas, statyba ir remontas</t>
  </si>
  <si>
    <t>12.01.01.05.</t>
  </si>
  <si>
    <t>6 Priemonė. Savivaldybei priklausančių statinių tamponavimo darbai</t>
  </si>
  <si>
    <t>12.01.01.06.</t>
  </si>
  <si>
    <t>7 Priemonė. Teršalų, išmetamų į gilesnius žemės sluoksnius savivaldybės teritorijoje, mažinimas</t>
  </si>
  <si>
    <t>12.01.01.07.</t>
  </si>
  <si>
    <t>8 Priemonė. Invazinių Lietuvoje rūšių sąraše esančių rūšių gausos reguliavimas ir naikinimas</t>
  </si>
  <si>
    <t>12.01.01.08.</t>
  </si>
  <si>
    <t>10 Priemonė. Bešeimininkių ar pavojingų atliekų surinkimas, nelegalių sąvartynų likvidavimas</t>
  </si>
  <si>
    <t>12.01.01.10.</t>
  </si>
  <si>
    <t>11 Priemonė. Savivaldybės aplinkos monitoringo programos įgyvendinimas</t>
  </si>
  <si>
    <t>12.01.01.11</t>
  </si>
  <si>
    <t>12 Priemonė. Seminarams, komandiruotėms, fotografijos prekėms, knygoms, bukletams pirkti, laikraščiams ar kt. leidiniams užsakyti, ekologiškiems suvenyrams įsigyti</t>
  </si>
  <si>
    <t>12.01.01.12.</t>
  </si>
  <si>
    <t>13 Priemonė. Želdinių įsigijimas</t>
  </si>
  <si>
    <t>12.01.01.13.</t>
  </si>
  <si>
    <t>14 Priemonė. Pavojų keliančių ir sergančių medžių genėjimas bei šalinimas</t>
  </si>
  <si>
    <t>12.01.01.14.</t>
  </si>
  <si>
    <t>15 Priemonė. Šakių rajono želdynų ir želdinių inventorizavimas ir apskaita</t>
  </si>
  <si>
    <t>12.01.01.15.</t>
  </si>
  <si>
    <t>16 Priemonė. Viešųjų želdynų ir želdinių priežiūrai reikalingų ekspertų konsultacinių paslaugų pirkimas</t>
  </si>
  <si>
    <t>12.01.01.16.</t>
  </si>
  <si>
    <t>2 Uždavinys. Kompleksiškai plėtoti ir puoselėti  rekreacines teritorijas, želdynus, tvenkinius bei kitas viešąsias erdves, pritaikant jas gyventojų bei verslo poreikiams</t>
  </si>
  <si>
    <t>12.01.02.</t>
  </si>
  <si>
    <t>1 Priemonė: Bešeimininkių gyvūnų gaudymo, karantinavimo, globos ir eutanazijos paslaugos</t>
  </si>
  <si>
    <t>12.01.02.02.</t>
  </si>
  <si>
    <t>2 Priemonė: Bešeimininkių kačių kastravimo programa "Pagauk-sterilizuok-paleisk" (PSP)</t>
  </si>
  <si>
    <t>12.01.02.03.</t>
  </si>
  <si>
    <t>3 Priemonė. Aplinkotvarkos darbai Barzdų seniūnijoje</t>
  </si>
  <si>
    <t>12.01.02.04.</t>
  </si>
  <si>
    <t>4 Priemonė. Aplinkotvarkos darbai Gelgaudiškio seniūnijoje</t>
  </si>
  <si>
    <t>12.01.02.05</t>
  </si>
  <si>
    <t>5 Priemonė. Aplinkotvarkos darbai Griškabūdžio seniūnijoje</t>
  </si>
  <si>
    <t>12.01.02.06</t>
  </si>
  <si>
    <t>6 Priemonė. Aplinkotvarkos darbai Kidulių seniūnijoje</t>
  </si>
  <si>
    <t>12.01.02.07</t>
  </si>
  <si>
    <t>7 Priemonė. Aplinkotvarkos darbai Kriūkų seniūnijoje</t>
  </si>
  <si>
    <t>12.01.02.08</t>
  </si>
  <si>
    <t>8 Priemonė. Aplinkotvarkos darbai Kudirkos Naumiesčio seniūnijoje</t>
  </si>
  <si>
    <t>12.01.02.09</t>
  </si>
  <si>
    <t>9 Priemonė. Aplinkotvarkos darbai Lekėčių seniūnijoje</t>
  </si>
  <si>
    <t>12.01.02.10</t>
  </si>
  <si>
    <t>10 Priemonė. Aplinkotvarkos darbai Lukšių seniūnijoje</t>
  </si>
  <si>
    <t>12.01.02.11</t>
  </si>
  <si>
    <t>11 Priemonė. Aplinkotvarkos darbai Plokščių seniūnijoje</t>
  </si>
  <si>
    <t>12.01.02.12</t>
  </si>
  <si>
    <t>12 Priemonė. Aplinkotvarkos darbai Sintautų seniūnijoje</t>
  </si>
  <si>
    <t>12.01.02.13</t>
  </si>
  <si>
    <t>13 Priemonė. Aplinkotvarkos darbai Slavikų  seniūnijoje</t>
  </si>
  <si>
    <t>12.01.02.14</t>
  </si>
  <si>
    <t>14 Priemonė. Aplinkotvarkos darbai Sudargo seniūnijoje</t>
  </si>
  <si>
    <t>12.01.02.15</t>
  </si>
  <si>
    <t>15 Priemonė. Aplinkotvarkos darbai Šakių seniūnijoje</t>
  </si>
  <si>
    <t>12.01.02.16</t>
  </si>
  <si>
    <t>16 Priemonė. Aplinkotvarkos darbai Žvirgždaičių seniūnijoje</t>
  </si>
  <si>
    <t>12.01.02.17</t>
  </si>
  <si>
    <t>17 Priemonė: Šakių rajono savivaldybei priklausančių valstybinių miškų priežiūra</t>
  </si>
  <si>
    <t>12.01.02.18</t>
  </si>
  <si>
    <t>3 Uždavinys. Plėtoti ir tobulinti komunalinių atliekų surinkimo, tvarkymo ir pirminio rūšiavimo infrastruktūrą</t>
  </si>
  <si>
    <t>12.01.03.</t>
  </si>
  <si>
    <t>1 Priemonė: Gyventojams priklausančių gaminių, kurių sudėtyje yra neigiamą poveikį aplinkai turinčių medžiagų, atliekų tvarkymas</t>
  </si>
  <si>
    <t>12.01.03.03</t>
  </si>
  <si>
    <t>5 Uždavinys. Renovuoti  šilumos gamybos  ir tiekimo sistemas</t>
  </si>
  <si>
    <t>12.01.05.</t>
  </si>
  <si>
    <t>1 Priemonė: Renovuoti šilumos gamybos ir tiekimo sistemas</t>
  </si>
  <si>
    <t>12.01.05.03.</t>
  </si>
  <si>
    <t>6 Uždavinys. Modernizuoti ir renovuoti viešuosius pastatus</t>
  </si>
  <si>
    <t>12.01.06.</t>
  </si>
  <si>
    <t>12.01.06.04.</t>
  </si>
  <si>
    <t>7 Uždavinys. Vykdyti daugiabučių gyvenamųjų namų administravimą bei daugiabučių gyvenamųjų namų valdytojų priežiūrą ir kontrolę</t>
  </si>
  <si>
    <t>12.01.07.</t>
  </si>
  <si>
    <t>1 Priemonė: Dalyvauti daugiabučių gyvenamųjų namų modernizavimo programoje (investicinių planų bei energinio naudingumo sertifikatų rengimas)</t>
  </si>
  <si>
    <t>12.01.07.01</t>
  </si>
  <si>
    <t xml:space="preserve">8 Uždavinys. Plėtoti ir renovuoti  viešąsias geriamojo vandens tiekimo ir nuotekų šalinimo sistemas </t>
  </si>
  <si>
    <t>12.02.01.</t>
  </si>
  <si>
    <t>1 Priemonė: Įrengti naujus artezinius gręžinius su vandens gerinimo įranga</t>
  </si>
  <si>
    <t>12.02.01.01.</t>
  </si>
  <si>
    <t>2 Priemonė: Vandens gerinimo įrenginių statyba</t>
  </si>
  <si>
    <t>12.02.01.02.</t>
  </si>
  <si>
    <t>3 Priemonė: Vandentvarkos objektų remonto ir statybos darbai</t>
  </si>
  <si>
    <t>12.02.01.06.</t>
  </si>
  <si>
    <t>9 Uždavinys. Modernizuoti ir plėtoti paviršinių nuotekų sistemas</t>
  </si>
  <si>
    <t>12.02.02.</t>
  </si>
  <si>
    <t>1 Priemonė: Paviršinių nuotekų tvarkymo  paslauga (biudžetinės įstaigos, bendro naudojimo teritorijos)</t>
  </si>
  <si>
    <t>12.02.02.01.</t>
  </si>
  <si>
    <t>10 Uždavinys. Inventorizuoti geriamojo vandens tiekimo ir nuotekų šalinimo sistemas</t>
  </si>
  <si>
    <t>12.02.03.</t>
  </si>
  <si>
    <t>1 Priemonė: Inventorizuota vandentiekio ir nuotekų tinklų</t>
  </si>
  <si>
    <t>12.02.03.01</t>
  </si>
  <si>
    <t>11 Uždavinys. Modernizuoti ir plėtoti savivaldybės vietinės reikšmės kelius, gatves ir kitas susisiekimo komunikacijas</t>
  </si>
  <si>
    <t>12.03.01</t>
  </si>
  <si>
    <t>1Priemonė: Kelių, gatvių, automobilių stovėjimo aikštelių, pėsčiųjų takų ir kitų infrastruktūros elementų remonto ir statybos darbai</t>
  </si>
  <si>
    <t>12.03.01.01.</t>
  </si>
  <si>
    <t>2 Priemonė. Vietinės reikšmės kelių priežiūra, žiemos tarnyba Barzdų seniūnijoje</t>
  </si>
  <si>
    <t>12.03.01.02</t>
  </si>
  <si>
    <t>3 Priemonė. Vietinės reikšmės kelių priežiūra, žiemos tarnyba Gelgaudiškio seniūnijoje</t>
  </si>
  <si>
    <t>12.03.01.03</t>
  </si>
  <si>
    <t>4 Priemonė. Vietinės reikšmės kelių priežiūra, žiemos tarnyba Griškabūdžio  seniūnijoje</t>
  </si>
  <si>
    <t>12.03.01.04</t>
  </si>
  <si>
    <t>5 Priemonė. Vietinės reikšmės kelių priežiūra, žiemos tarnyba Kidulių seniūnijoje</t>
  </si>
  <si>
    <t>12.03.01.05</t>
  </si>
  <si>
    <t>6 Priemonė. Vietinės reikšmės kelių priežiūra, žiemos tarnyba Kriūkų seniūnijoje</t>
  </si>
  <si>
    <t>12.03.01.06</t>
  </si>
  <si>
    <t>7 Priemonė. Vietinės reikšmės kelių priežiūra, žiemos tarnyba Kudirkos Naumiesčio seniūnijoje</t>
  </si>
  <si>
    <t>12.03.01.07</t>
  </si>
  <si>
    <t>8 Priemonė. Vietinės reikšmės kelių priežiūra, žiemos tarnyba Lekėčių seniūnijoje</t>
  </si>
  <si>
    <t>12.03.01.08</t>
  </si>
  <si>
    <t>9 Priemonė. Vietinės reikšmės kelių priežiūra, žiemos tarnyba Lukšių seniūnijoje</t>
  </si>
  <si>
    <t>12.03.01.09</t>
  </si>
  <si>
    <t>10 Priemonė. Vietinės reikšmės kelių priežiūra, žiemos tarnyba Plokščių seniūnijoje</t>
  </si>
  <si>
    <t>12.03.01.10</t>
  </si>
  <si>
    <t>11 Priemonė. Vietinės reikšmės kelių priežiūra, žiemos tarnyba Sintautų seniūnijoje</t>
  </si>
  <si>
    <t>12.03.01.11</t>
  </si>
  <si>
    <t>12 Priemonė. Vietinės reikšmės kelių priežiūra, žiemos tarnyba Slavikų seniūnijoje</t>
  </si>
  <si>
    <t>12.03.01.12</t>
  </si>
  <si>
    <t>13 Priemonė. Vietinės reikšmės kelių priežiūra, žiemos tarnyba Sudargo seniūnijoje</t>
  </si>
  <si>
    <t>12.03.01.13</t>
  </si>
  <si>
    <t>14 Priemonė. Vietinės reikšmės kelių priežiūra, žiemos tarnyba Šakių seniūnijoje</t>
  </si>
  <si>
    <t>12.03.01.14</t>
  </si>
  <si>
    <t>15 Priemonė. Vietinės reikšmės kelių priežiūra, žiemos tarnyba Žvirgždaičių seniūnijoje</t>
  </si>
  <si>
    <t>12.03.01.15</t>
  </si>
  <si>
    <t>16 Priemonė: Susisiekimo komunikacijų statybos, rekonstravimo ir remonto darbai, dalyvaujant juridiniams asmenims ir ūkininkams</t>
  </si>
  <si>
    <t>12.03.01.16.</t>
  </si>
  <si>
    <t>12 Uždavinys. Modernizuoti esamus, įrengti naujus pėsčiųjų ir dviračių takus</t>
  </si>
  <si>
    <t>12.03.02.</t>
  </si>
  <si>
    <t>1 Priemonė: Pėsčiųjų ir dviračių takų rekonstravimo ir įrengimo darbai Šakių m.</t>
  </si>
  <si>
    <t>12.03.02.01</t>
  </si>
  <si>
    <t>13 Uždavinys. Renovuoti ir plėtoti savivaldybės vietinės reikšmės kelių ir gatvių, pėsčiųjų ir dviračių takų, gyvenamųjų kvartalų  apšvietimo tinklus, diegti energiją taupančias sistemas</t>
  </si>
  <si>
    <t>12.03.03.</t>
  </si>
  <si>
    <t>1 Priemonė: Įrengti, remontuoti gatvių apšvietimo tinklus miestuose ir miesteliuose.</t>
  </si>
  <si>
    <t>12.03.03.01</t>
  </si>
  <si>
    <t>14 Uždavinys. Rekonstruoti ir įrengti naujas automobilių stovėjimo, vaikų žaidimo, poilsio aikšteles savivaldybės bendro naudojimo teritorijose</t>
  </si>
  <si>
    <t>12.03.04.</t>
  </si>
  <si>
    <t>1 Priemonė: Renovuotų daugiabučių namų  teritorijų sutvarkymas</t>
  </si>
  <si>
    <t>12.03.04.01</t>
  </si>
  <si>
    <t>2 Priemonė. Statinių ir kitų infrastruktūros objektų viešose ervėse remonto ir įrengimo darbai.</t>
  </si>
  <si>
    <t>12.03.04.02.</t>
  </si>
  <si>
    <t>15 Uždavinys.  Diegti ir plėtoti modernias eismo saugumo, informavimo, aplinkosaugos ir reguliavimo priemones</t>
  </si>
  <si>
    <t>12.03.05.</t>
  </si>
  <si>
    <t>1 Priemonė: Gatvių pavadinimų, adresų objektų numerių, informacinių rodyklių pirkimas ir pastatymas</t>
  </si>
  <si>
    <t>12.03.05.01.</t>
  </si>
  <si>
    <t>2 Priemonė: Investicinių projektų ir konsultacijų pirkimas</t>
  </si>
  <si>
    <t>12.03.05.02.</t>
  </si>
  <si>
    <t>16 Uždavinys. Atlikti melioracijos statinių remonto rekonstrukcijos ir priežiūros darbus</t>
  </si>
  <si>
    <t>12.05.01.</t>
  </si>
  <si>
    <t>1 Priemonė: Melioracijos statinių remonto priežiūros darbai</t>
  </si>
  <si>
    <t>12.05.01.01</t>
  </si>
  <si>
    <t>2 Priemonė: Apsemtų teritorijų melioracijos remonto darbai</t>
  </si>
  <si>
    <t>12.05.01.02.</t>
  </si>
  <si>
    <t>17 Uždavinys: Teikti paslaugas, konsultuoti žemės ūkio subjektus ES ir nacionalinės paramos investicijų bei kitais žemės ūkio veiklos klausimais</t>
  </si>
  <si>
    <t>12.06.02.</t>
  </si>
  <si>
    <t>1 Priemonė: Žemės ūkio technikos  įregistravimas, išregistravimas, duomenų keitimas, techninių  apžiūrų rengimas</t>
  </si>
  <si>
    <t>12.06.02.01.</t>
  </si>
  <si>
    <t>18 Uždavinys:Sistemingai analizuoti verslo ketinimus ir poreikius, investicinius planus, žmogiškųjų išteklių paklausą/pasiūlą, verslo būklę ir tendencijas</t>
  </si>
  <si>
    <t>12.08.01</t>
  </si>
  <si>
    <t>1 Priemonė: Rengti susitarimus, organizuoti susitikimus dėl verslo sąlygų gerinimo, ruošti jiems informaciją</t>
  </si>
  <si>
    <t>12.08.01.01.</t>
  </si>
  <si>
    <t>19 Uždavinys: Skatinant verslo ir savivaldos bendradarbiavimą formuoti palankią visuomenės  nuomonę apie verslą ir verslumą.</t>
  </si>
  <si>
    <t>12.08.02.</t>
  </si>
  <si>
    <t>1 Priemonė: Organizuoti reprezentacinius verslą pristatančius renginius, ugdyti jaunimo verslumą</t>
  </si>
  <si>
    <t>12.08.02.01</t>
  </si>
  <si>
    <t>Uždavinys:Skatinti viešųjų paslaugų prieinamumą verslo pradžiai</t>
  </si>
  <si>
    <t>12.09.02.</t>
  </si>
  <si>
    <t>Priemonė: Sukurti viešųjų paslaugų teikimo verslui modelį, užtikrinantį visokeriopą informacinę, konsultacinę pagalbą verslo subjektams.</t>
  </si>
  <si>
    <t>12.09.02.01.</t>
  </si>
  <si>
    <t>Regioninės plėtros ir bendruomeninių iniciatyvų programa</t>
  </si>
  <si>
    <t>04.</t>
  </si>
  <si>
    <t>Uždavinys: Kompleksiškai plėtoti ir puoselėti  rekreacines teritorijas, želdynus, tvenkinius bei kitas viešąsias erdves, pritaikant jas gyventojų bei verslo poreikiams</t>
  </si>
  <si>
    <t>04.01.01.</t>
  </si>
  <si>
    <t>Priemonė: įgyvendinti projektą  „Gelgaudiškio dvaro parko sutvarkymas.“ (V-016)</t>
  </si>
  <si>
    <t>04.01.01.03.</t>
  </si>
  <si>
    <t>Uždavinys: Švelninti poveikį klimato kaitai, įskaitant  gyvenamųjų ir savivaldybių viešųjų pastatų energijos vartojimo efektyvumo didinimą ir energijos iš atsinaujinančių išteklių naudojimo skatinimą.</t>
  </si>
  <si>
    <t>04.01.03</t>
  </si>
  <si>
    <t>Priemonė. Įgyvendinti projektą ,,Saulės fotovoltinės jėgainės diegimas Šakių rajono savivaldybės administracijos pastate, esančiame Bažnyčios g. 4, Šakiuose"</t>
  </si>
  <si>
    <t>04.01.03.03.</t>
  </si>
  <si>
    <t>PP  TI</t>
  </si>
  <si>
    <t>Priemonė: Įgyvendinti projektą „Šakių „Žiburio“ gimnazijos pastato modernizavimas/atnaujinimas (energetinio efektyvumo didinimas) "</t>
  </si>
  <si>
    <t>04.01.03.12.</t>
  </si>
  <si>
    <t>Priemonė. Įgyvendinti projektą" Kultūros objektų infrastruktūros modernizavimas ir plėtra Šakių rajone"</t>
  </si>
  <si>
    <t>04.01.03.16.</t>
  </si>
  <si>
    <t>Uždavinys: Rengti teritorijų planavimo dokumentus</t>
  </si>
  <si>
    <t>04.01.04.</t>
  </si>
  <si>
    <t>Priemonė: Teritorijų planavimo dokumentų rengimas</t>
  </si>
  <si>
    <t>04.01.04.01.</t>
  </si>
  <si>
    <t>Priemonė: Plėtoti Geoinformacinės sistemos kūrimą Šakių rajono savivaldybės teritorijoje</t>
  </si>
  <si>
    <t>04.01.04.02.</t>
  </si>
  <si>
    <t>Priemonė: „Šakių rajono teritorijų pritaikymo šiandienos poreikiams parengtų priešprojektinių pasiūlymų parengimas ir viešinimo paslaugos, konkurso „Išmanusis mietas X“ metu“</t>
  </si>
  <si>
    <t>04.01.04.03.</t>
  </si>
  <si>
    <t xml:space="preserve">Uždavinys: Kurti ir plėtoti pramonės zonas ir subzonas </t>
  </si>
  <si>
    <t>04.02.02.</t>
  </si>
  <si>
    <t>Priemonė: „Šakių pramonės zonos įrengimas“ / infrastruktūros įrengimo darbai (R)</t>
  </si>
  <si>
    <t>04.02.02.01.</t>
  </si>
  <si>
    <t>RE</t>
  </si>
  <si>
    <t>Uždavinys: Modernizuoti ir plėtoti savivaldybės vietinės reikšmės kelius, gatves ir kitas susisiekimo komunikacijas</t>
  </si>
  <si>
    <t>04.03.01.</t>
  </si>
  <si>
    <t>Priemonė: Įgyvendinti projektą „Šakių miesto susisiekimo infrastruktūros modernizavimas" (TID-511)</t>
  </si>
  <si>
    <t>04.03.01.01.</t>
  </si>
  <si>
    <t xml:space="preserve">Uždavinys: Skatinti efektyvesnį melioracijos statinių naudojimą ir priežiūrą
</t>
  </si>
  <si>
    <t>04.04.01.</t>
  </si>
  <si>
    <t>Priemonė: Įgyvendinti projektą „Šakių rajono savivaldybės Baltrušių, Barzdų ir Patašinės kadastro vietovėse esančių melioracijos statinių rekonstravimas“</t>
  </si>
  <si>
    <t>04.04.01.09.</t>
  </si>
  <si>
    <t>Uždavinys:  Atnaujinti gyvenviečių, turinčių nuo 1000 iki 6000 gyventojų viešąją infrastruktūrą</t>
  </si>
  <si>
    <t>04.05.01.</t>
  </si>
  <si>
    <t>Priemonė: Įgyvendinti projektą „Kudirkos Naumiesčio gyvenamosios vietovės atnaujinimas“ (R-908)</t>
  </si>
  <si>
    <t>04.05.01.01</t>
  </si>
  <si>
    <t>Priemonė: Įgyvendinti projektą ,,Lukšių gyvenamosios vietovės atnaujinimas" (R-908)</t>
  </si>
  <si>
    <t>04.05.01.02.</t>
  </si>
  <si>
    <t>Uždavinys:  Atnaujinti gyvenviečių, turinčių iki  1000 gyventojų viešąją infrastruktūrą</t>
  </si>
  <si>
    <t>04.05.02.</t>
  </si>
  <si>
    <t>Priemonė: Įgyvendinti priemonės „Kaimo atnaujinimas ir plėtra“ projektą „Barzdų atnaujinimas ir plėtra“</t>
  </si>
  <si>
    <t>04.05.02.01.</t>
  </si>
  <si>
    <t>Priemonė: Įgyvendinti priemonės „Kaimo atnaujinimas ir plėtra“ projektą „Kriūkų atnaujinimas ir plėtra“</t>
  </si>
  <si>
    <t>04.05.02.04.</t>
  </si>
  <si>
    <t>Priemonė: Įgyvendinti priemonės „Kaimo atnaujinimas ir plėtra „projektą „Plokščių atnaujinimas ir plėtra“</t>
  </si>
  <si>
    <t>04.05.02.05.</t>
  </si>
  <si>
    <t>Priemonė: Įgyvendinti priemonės „Kaimo atnaujinimas ir plėtra“ projektą „Sudargo atnaujinimas ir plėtra“</t>
  </si>
  <si>
    <t>04.05.02.06.</t>
  </si>
  <si>
    <t>Priemonė: Įgyvendinti priemonės „Kaimo atnaujinimas ir plėtra“ projektą „Žvirgždaičių atnaujinimas ir plėtra“</t>
  </si>
  <si>
    <t>04.05.02.08.</t>
  </si>
  <si>
    <t>Uždavinys: Atnaujinti esamas ir kurti naujas sporto ir aktyvaus laisvalaikio zonas bei viešąsias erdves</t>
  </si>
  <si>
    <t>04.09.01.</t>
  </si>
  <si>
    <t>Priemonė. Įgyvendinti projektą "Šakių "Varpo" mokyklos stadiono modernizavimas"</t>
  </si>
  <si>
    <t>04.09.01.08.</t>
  </si>
  <si>
    <t>Uždavinys: Gerinti sąlygas bendruomenių iniciatyvų teikimui  ir  dalyvavimui  sprendžiant vietos reikalus</t>
  </si>
  <si>
    <t>04.11.01.</t>
  </si>
  <si>
    <t xml:space="preserve">Priemonė: įgyvendinti Šakių bendruomenių centrų asociacijos projektų benrafinansavimo programą </t>
  </si>
  <si>
    <t>04.11.01.04.</t>
  </si>
  <si>
    <t>Priemonė. Stiprinti bendruomeninę veiklą savivaldybėje.</t>
  </si>
  <si>
    <t>04.11.01.05</t>
  </si>
  <si>
    <t>Priemonė: Įgyvendinti gyventojų iniciatyvas, skirtas gyvenamajai aplinkai ir viešajai infrastruktūrai gerinti ir kurti.</t>
  </si>
  <si>
    <t>04.11.01.06.</t>
  </si>
  <si>
    <t>Uždavinys: ES lėšomis finansuojamų bendradarbiavimo projektų įgyvendinimas</t>
  </si>
  <si>
    <t>04.12.01.</t>
  </si>
  <si>
    <t>Priemonė: finansuoti apyvartines Regioninės plėtros programos išlaidas</t>
  </si>
  <si>
    <t>04.12.01.01.</t>
  </si>
  <si>
    <t>Uždavinys. Išnaudoti regioninio ir  tarptautinio bendradarbiavimo galimybes socialinės infrastruktūros plėtrai</t>
  </si>
  <si>
    <t>04.12.02.</t>
  </si>
  <si>
    <t>Priemonė: „Įgyvendinti projektą „WiFi4EU Šakių rajono savivaldybėje“</t>
  </si>
  <si>
    <t>04.12.02.02.</t>
  </si>
  <si>
    <t>Uždavinys: Ugdyti bendruomeninį verslumą ir įtraukti jaunimą į vietos bendruomenės veiklą</t>
  </si>
  <si>
    <t>04.13.01.</t>
  </si>
  <si>
    <t>Priemonė. Verslumo skatinimas kaimo vietovėse</t>
  </si>
  <si>
    <t>04.13.01.02.</t>
  </si>
  <si>
    <t>Uždavinys: Gerinti saugumą viešosiose erdvėse</t>
  </si>
  <si>
    <t>04.16.01.</t>
  </si>
  <si>
    <t>Priemonė: „Miesto stebėjimo sistemos įrengimas“</t>
  </si>
  <si>
    <t>04.16.01.01.</t>
  </si>
  <si>
    <t>Uždavinys. Restauruoti, pritaikyti viešiesiems poreikiams kultūros paveldo objektus.</t>
  </si>
  <si>
    <t>04.17.01</t>
  </si>
  <si>
    <t>Priemonė: „Įgyvendinti projektą „Gelgaudiškio dvaro sodybos rūmų, Parko g. 5, Gelgaudiškis, Šakių r. rūsio patalpų tvarkybos darbų projektas“</t>
  </si>
  <si>
    <t>04.17.01.10.</t>
  </si>
  <si>
    <t>Uždavinys. Didinti neįgaliųjų ir jų šeimų, senyvo amžiaus žmonių bei kitų pažeidžiamų ir socialinėje atskirtyje esančių grupių gerovę</t>
  </si>
  <si>
    <t>04.21.01.</t>
  </si>
  <si>
    <t>Priemonė. Įgyvendinti projektą  “Senyvo amžiaus asmenų socialinės gerovės didinimas steigiant dienos užimtumo centrą "Senjorų biuras" (R)</t>
  </si>
  <si>
    <t>04.21.01.01.</t>
  </si>
  <si>
    <t>Priemonė. Įgyvendinti projektą  „Socialinio būsto plėtra Šakių rajone“ (R)</t>
  </si>
  <si>
    <t>04.21.01.02.</t>
  </si>
  <si>
    <t>Priemonė. Įgyvendinti projektą  „Senatvė-likimo dovana“ (R)</t>
  </si>
  <si>
    <t>04.21.01.03.</t>
  </si>
  <si>
    <t>Priemonė. Įgyvendinti projektą „Grupinio gyvenimo namų plėtra Šakių mieste“ (R)</t>
  </si>
  <si>
    <t>04.21.01.04.</t>
  </si>
  <si>
    <t>Priemonė. Įgyvendinti projektą „Socialinių dirbtuvių modernizavimas ir plėtra Šakių rajone“ (R)</t>
  </si>
  <si>
    <t>04.21.01.05.</t>
  </si>
  <si>
    <t>Priemonė. Įgyvendinti projektą „Apsaugotų būstų infrastruktūros plėtra Šakių rajone“ (R)</t>
  </si>
  <si>
    <t>04.21.01.06.</t>
  </si>
  <si>
    <t>Uždavinys. Didinti kokybiškų ir inovatyvių sveikatos priežiūros paslaugų prieinamumą ir sveikatos atsparumą grėsmėms</t>
  </si>
  <si>
    <t>04.21.02.</t>
  </si>
  <si>
    <t>Priemonė. Įgyvendinti projektą  „Visuomenės sveikatos paslaugų kokybės gerinimas Šakių rajone (VSB)“ (R)</t>
  </si>
  <si>
    <t>04.21.02.01.</t>
  </si>
  <si>
    <t>Uždavinys. Didinti švietimo įtrauktį ir prieinamumą, užtikrinti saugią aplinką kiekvienam asmeniui</t>
  </si>
  <si>
    <t>04.22.01.</t>
  </si>
  <si>
    <t>Priemonė. Įgyvendinti projektą „Visos dienos mokyklos įkūrimas Lukšių Vinco Grybo gimnazijoje“ (R)</t>
  </si>
  <si>
    <t>04.22.01.01.</t>
  </si>
  <si>
    <t>Priemonė. Įgyvendinti projektą „Visos dienos mokyklos įkūrimas Šakių Varpo mokykloje“ (R)</t>
  </si>
  <si>
    <t>04.22.01.02.</t>
  </si>
  <si>
    <t>Priemonė. Įgyvendinti projektą „Ikimokyklinio ugdymo prieinamumo didinimas Šakių rajono savivaldybėje "Maži žingsneliai"“ (R)</t>
  </si>
  <si>
    <t>04.22.01.03.</t>
  </si>
  <si>
    <t>Uždavinys. Pagerinti ugdymosi rezultatus ir sumažinti jų atotrūkį.</t>
  </si>
  <si>
    <t>04.22.02.</t>
  </si>
  <si>
    <t>Priemonė. Įgyvendinti projektą "Tūkstantmečio mokyklų" programa" (R)</t>
  </si>
  <si>
    <t>04.22.02.01.</t>
  </si>
  <si>
    <t>Uždavinys. Atgaivinti visuomenei reikšmingą kultūros ir tautinį paveldą ir didinti jo naudojimą visuomenės poreikiams</t>
  </si>
  <si>
    <t>04.23.01.</t>
  </si>
  <si>
    <t>Priemonė. Įgyvendinti projektą „Viešosios turizmo infrastruktūros sukūrimas Šakių rajono savivaldybėje, pritaikant Sūduvos istorinius piliakalnius lankymui“ (R)</t>
  </si>
  <si>
    <t>04.23.01.01.</t>
  </si>
  <si>
    <t>Priemonė. Įgyvendinti projektą „Dviračių takas Šakiai – Gelgaudiškis“ (R)</t>
  </si>
  <si>
    <t>04.23.01.02.</t>
  </si>
  <si>
    <t>Priemonė. Įgyvendinti projektą „Šakių miesto istorinis žiedas“ (R)</t>
  </si>
  <si>
    <t>04.23.01.03.</t>
  </si>
  <si>
    <t>Priemonė. Įgyvendinti projektą „Zyplių dvaro sodybos pritaikymas lankymui“ (R)</t>
  </si>
  <si>
    <t>04.23.01.04.</t>
  </si>
  <si>
    <t>Uždavinys. Gerinti vandens telkinių būklę bei didinti vandens tiekimo ir nuotekų tvarkymo paslaugų prieinamumą ir efektyvumą</t>
  </si>
  <si>
    <t>04.24.01.</t>
  </si>
  <si>
    <t>Priemonė. Įgyvendinti projektą "Šakių rajono vandentvarkos sistemos plėtra" (R)</t>
  </si>
  <si>
    <t>04.24.01.01.</t>
  </si>
  <si>
    <t>Uždavinys. Stiprinti regionų ekonominį augimą, atsižvelgiant į jų potencialą</t>
  </si>
  <si>
    <t>04.24.02.</t>
  </si>
  <si>
    <t>Priemonė. Įgyvendinti projektą „Viešosios turizmo infrastruktūros sukūrimas Šakių rajono savivaldybėje, pritaikant Nemuno pakrantę lankymui" (R)</t>
  </si>
  <si>
    <t>04.24.02.01.</t>
  </si>
  <si>
    <t>Socialinės ir sveikatos apsaugos programa</t>
  </si>
  <si>
    <t>Uždavinys.Teikti socialinės globos paslaugas</t>
  </si>
  <si>
    <t>13.01.01.</t>
  </si>
  <si>
    <t>Priemonė:Teikti dienos socialinės globos  paslaugas institucijoje. D. C.</t>
  </si>
  <si>
    <t>13.01.01.02.</t>
  </si>
  <si>
    <t>Priemonė.Teikti trumpalaikės globos paslaugas vaikams, likusiems be tėvų globos.</t>
  </si>
  <si>
    <t>13.01.01.04.</t>
  </si>
  <si>
    <t xml:space="preserve">Priemonė. Teikti ilgalaikės ir trumpalaikės globos paslaugas socialinės rizikos šeimų  vaikams </t>
  </si>
  <si>
    <t>13.01.01.05.</t>
  </si>
  <si>
    <t>Priemonė. Teikti ilgalaikės ir trumpalaikės globos paslaugas socialinės rizikos šeimų vaikams šeimynose</t>
  </si>
  <si>
    <t>13.01.01.06.</t>
  </si>
  <si>
    <t>Priemonė: Finansuoti socialinės globos paslaugas globos įstaigose, socialinės priežiūros paslaugas teikiančiose socialinę priežiūrą įstaigose, savivaldybės biudžeto lėšomis</t>
  </si>
  <si>
    <t>13.01.01.07</t>
  </si>
  <si>
    <t>Priemonė: Finansuoti socialinės globos paslaugas  globos įstaigose valstybės biudžeto lėšomis</t>
  </si>
  <si>
    <t>13.01.01.10.</t>
  </si>
  <si>
    <t>Uždavinys.Teikti socialinės priežiūros paslaugas</t>
  </si>
  <si>
    <t>13.01.02.</t>
  </si>
  <si>
    <t>Priemonė: Administruoti  vaikų dienos centrų tinklo veiklą</t>
  </si>
  <si>
    <t>13.01.02.02</t>
  </si>
  <si>
    <t>Priemonė: Plėtoti vaikų dienos centrų tinklo veiklą</t>
  </si>
  <si>
    <t>13.01.02.03.</t>
  </si>
  <si>
    <t>Priemonė. Organizuoti socialinę rebilitaciją neįgaliesiems bendruomenėje.</t>
  </si>
  <si>
    <t>13.01.02.04</t>
  </si>
  <si>
    <t>Priemonė. Administruoti socialinės reabilitacijos neįgaliesiems bendruomenėje teikimą.</t>
  </si>
  <si>
    <t>13.01.02.05</t>
  </si>
  <si>
    <t>Uždavinys. Vykdyti  neįgaliųjų integracijos programą.</t>
  </si>
  <si>
    <t>13.01.03.</t>
  </si>
  <si>
    <t>Priemonė. Pritaikyti  būsto aplinką neįgaliesiems.</t>
  </si>
  <si>
    <t>13.01.03.02.</t>
  </si>
  <si>
    <t>Priemonė: Administruoti būsto aplinkos pritaikymą neįgaliesiems</t>
  </si>
  <si>
    <t>13.01.03.02</t>
  </si>
  <si>
    <t>Priemonė.Remti tikslines socialinių paslaugų  teikimo žmonėms su negalia programas</t>
  </si>
  <si>
    <t>13.01.03.03.</t>
  </si>
  <si>
    <t>Priemonė. Organizuoti asmeninės pagalbos teikimą.</t>
  </si>
  <si>
    <t>13.01.03.05.</t>
  </si>
  <si>
    <t>Priemonė: Administruoti asmeninės pagalbos teikimą.</t>
  </si>
  <si>
    <t>13.01.03.05</t>
  </si>
  <si>
    <t>Priemonė: Vykdyti neveiksnių asmenų būklės peržiūrėjimą</t>
  </si>
  <si>
    <t>13.01.03.06.</t>
  </si>
  <si>
    <t>Uždavinys. Teikti bendrąsias paslaugas</t>
  </si>
  <si>
    <t>13.01.04.</t>
  </si>
  <si>
    <t>Priemonė: Žmogaus palaikų patologinės anatomijos tyrimams ar teismo ekspertizei vežimo, saugojimo ir laidojimo paslaugos teikimas</t>
  </si>
  <si>
    <t>13.01.04.02.</t>
  </si>
  <si>
    <t>Uždavinys. Socialinės globos ir priežiūros paslaugų plėtra</t>
  </si>
  <si>
    <t>13.02.02.</t>
  </si>
  <si>
    <t>Priemonė. Įgyvendinti projektą „Bendruomeninių apgyvendinimo bei užimtumo paslaugų asmenims su proto (arba) psichikos negalia plėtra Šakių rajone“ (V-427)</t>
  </si>
  <si>
    <t>13.02.02.03.</t>
  </si>
  <si>
    <t>Uždavinys. Socialinio darbo seniūnijose tobulinimas, socialinio darbuotojo statuso visuomenėje gerinimas.</t>
  </si>
  <si>
    <t>13.02.05.</t>
  </si>
  <si>
    <t xml:space="preserve">Priemonė.Socialinių darbuotojų išlaikymas ir kvalifikacijos kėlimas. </t>
  </si>
  <si>
    <t>13.02.05.01.</t>
  </si>
  <si>
    <t>Uždavinys. Finansinės pagalbos  rajono  gyventojams teikimas ir didinimas.</t>
  </si>
  <si>
    <t>13.02.06.</t>
  </si>
  <si>
    <t>Priemonė: Mokėti socialines pašalpas rajono gyventojams.</t>
  </si>
  <si>
    <t>13.02.06.01.</t>
  </si>
  <si>
    <t>Priemonė: Mokėti vienkartines pašalpas rajono gyventojams (susidarius sunkiai mat. padėčiai, ligos atveju, nukentėjus nuo gaisro ir kt.)</t>
  </si>
  <si>
    <t>13.02.06.02.</t>
  </si>
  <si>
    <t>Priemonė: Mokėti vienkartines  pašalpas rajono gyventojams (vienkartinė pašalpa vaikui gimus).</t>
  </si>
  <si>
    <t>13.02.06.02</t>
  </si>
  <si>
    <t>Priemonė: Mokėti vienkartines  pašalpas rajono gyventojams (vienkartinės pašalpos grįžus iš įkalinimo vietų).</t>
  </si>
  <si>
    <t>13.02.06.03.</t>
  </si>
  <si>
    <t>Priemonė: Teikti transporto išlaidų 50 proc. kompensacijas.</t>
  </si>
  <si>
    <t>13.02.06.04.</t>
  </si>
  <si>
    <t>Priemonė: Teikti transporto išlaidų 80 proc. kompensacijas.</t>
  </si>
  <si>
    <t>13.02.06.04</t>
  </si>
  <si>
    <t>Priemonė: Socialinės paramos programa mokiniams (Administracija).</t>
  </si>
  <si>
    <t>13.02.06.05.</t>
  </si>
  <si>
    <t>Priemonė: Socialinės paramos programa mokiniams (Marijampolės PRC).</t>
  </si>
  <si>
    <t>13.02.06.05</t>
  </si>
  <si>
    <t>Priemonė: Skirti paramą mirties atveju (laidojimo pašalpų mokėjimas)</t>
  </si>
  <si>
    <t>13.02.06.06.</t>
  </si>
  <si>
    <t>Priemonė: Mokėti būsto išlaidų  kompensacijas  rajono gyventojams  už šildymą (UAB).</t>
  </si>
  <si>
    <t>13.02.06.09.</t>
  </si>
  <si>
    <t>Priemonė: Mokėti būsto išlaidų  kompensacijas  rajono gyventojams už geriamąjį vandenį.</t>
  </si>
  <si>
    <t>13.02.06.10.</t>
  </si>
  <si>
    <t>Priemonė: Mokėti būsto išlaidų kompensacijas rajono gyventojams už karštą vandenį.</t>
  </si>
  <si>
    <t>13.02.06.11.</t>
  </si>
  <si>
    <t>Priemonė: Mokėti būsto išlaidų kompensacijas rajono gyventojams už kreditus ir palūkanas asmenims, turintiems teisę į būsto išlaidų kompensaciją.</t>
  </si>
  <si>
    <t>13.02.06.12.</t>
  </si>
  <si>
    <t>Priemonė: Mokėti būsto išlaidų kompensacijas rajono gyventojams už šildymą kitu kuru.</t>
  </si>
  <si>
    <t>13.02.06.13.</t>
  </si>
  <si>
    <t>Priemonė: Užtikrinti finansinės pagalbos teikimą Barzdų seniūnijos gyventojams (išmokos mokėjimams ir kt.)</t>
  </si>
  <si>
    <t>13.02.06.31.</t>
  </si>
  <si>
    <t>Priemonė: Užtikrinti finansinės pagalbos teikimą Gelgaudiškio seniūnijos gyventojams (išmokos mokėjimams ir kt.)</t>
  </si>
  <si>
    <t>13.02.06.32.</t>
  </si>
  <si>
    <t>Priemonė: Užtikrinti finansinės pagalbos teikimą Griškabūdžio seniūnijos gyventojams (išmokos mokėjimams ir kt.)</t>
  </si>
  <si>
    <t>13.02.06.33.</t>
  </si>
  <si>
    <t>Priemonė: Užtikrinti finansinės pagalbos teikimą Kidulių seniūnijos gyventojams (išmokos mokėjimams ir kt.)</t>
  </si>
  <si>
    <t>13.02.06.34.</t>
  </si>
  <si>
    <t>Priemonė: Užtikrinti finansinės pagalbos teikimą Kriūkų seniūnijos gyventojams (išmokos mokėjimams ir kt.)</t>
  </si>
  <si>
    <t>13.02.06.35.</t>
  </si>
  <si>
    <t>Priemonė: Užtikrinti finansinės pagalbos teikimą  Kudirkos Naumiesčio seniūnijos gyventojams (išmokos mokėjimams ir kt.)</t>
  </si>
  <si>
    <t>13.02.06.36.</t>
  </si>
  <si>
    <t>Priemonė: Užtikrinti finansinės pagalbos teikimą Lekėčių seniūnijos gyventojams (išmokos mokėjimams ir kt.)</t>
  </si>
  <si>
    <t>13.02.06.37.</t>
  </si>
  <si>
    <t>Priemonė: Užtikrinti finansinės pagalbos teikimą Lukšių seniūnijos gyventojams (išmokos mokėjimams ir kt.)</t>
  </si>
  <si>
    <t>13.02.06.38.</t>
  </si>
  <si>
    <t>Priemonė: Užtikrinti finansinės pagalbos teikimą Plokščių seniūnijos gyventojams (išmokos mokėjimams ir kt.)</t>
  </si>
  <si>
    <t>13.02.06.39.</t>
  </si>
  <si>
    <t>Priemonė: Užtikrinti finansinės pagalbos teikimą Sintautų seniūnijos gyventojams (išmokos mokėjimams ir kt.)</t>
  </si>
  <si>
    <t>13.02.06.40.</t>
  </si>
  <si>
    <t>Priemonė: Užtikrinti finansinės pagalbos teikimą Slavikų seniūnijos gyventojams (išmokos mokėjimams ir kt.)</t>
  </si>
  <si>
    <t>13.02.06.41.</t>
  </si>
  <si>
    <t>Priemonė:  Užtikrinti finansinės pagalbos teikimą Sudargo seniūnijos gyventojams (išmokos mokėjimams ir kt.)</t>
  </si>
  <si>
    <t>13.02.06.42.</t>
  </si>
  <si>
    <t>Priemonė: Užtikrinti finansinės pagalbos teikimą Šakių seniūnijos gyventojams (išmokos mokėjimams ir kt.)</t>
  </si>
  <si>
    <t>13.02.06.43.</t>
  </si>
  <si>
    <t>Priemonė: Užtikrinti finansinės pagalbos teikimą Žvirgždaičių seniūnijos gyventojams (išmokos mokėjimams ir kt.)</t>
  </si>
  <si>
    <t>13.02.06.44.</t>
  </si>
  <si>
    <t>Uždavinys. Universalaus dizaino aplinkos pritaikymas</t>
  </si>
  <si>
    <t>13.02.08.</t>
  </si>
  <si>
    <t>Priemonė: Viešosios aplinkos pritaikymas neįgaliųjų poreikiams</t>
  </si>
  <si>
    <t>13.02.08.01.</t>
  </si>
  <si>
    <t>Uždavinys. Šakių rajono socialinio būsto fondo plėtra</t>
  </si>
  <si>
    <t>13.02.09.</t>
  </si>
  <si>
    <t>Priemonė.Suteikti socialinio būsto paslaugas rajono gyventojams.</t>
  </si>
  <si>
    <t>13.02.09.01.</t>
  </si>
  <si>
    <t>Priemonė: Socialinio būsto remontas Šakių seniūnijoje</t>
  </si>
  <si>
    <t>13.02.09.03.</t>
  </si>
  <si>
    <t>Priemonė: Socialinio būsto remontas Gelgaudiškio seniūnijoje</t>
  </si>
  <si>
    <t>13.02.09.04.</t>
  </si>
  <si>
    <t>Priemonė: Socialinės paskirties patalpų remontas Griškabūdžio seniūnijoje</t>
  </si>
  <si>
    <t>13.02.09.05.</t>
  </si>
  <si>
    <t>Priemonė: Socialinio būsto remontas Kidulių seniūnijoje</t>
  </si>
  <si>
    <t>13.02.09.06.</t>
  </si>
  <si>
    <t>Priemonė: Socialinio būsto remontas Kriūkų seniūnijoje</t>
  </si>
  <si>
    <t>13.02.09.07.</t>
  </si>
  <si>
    <t>Priemonė: Socialinio būsto remontas Kudirkos Naumiesčio seniūnijoje</t>
  </si>
  <si>
    <t>13.02.09.08.</t>
  </si>
  <si>
    <t>Priemonė: Socialinio būsto remontas Lekėčių seniūnijoje</t>
  </si>
  <si>
    <t>13.02.09.09.</t>
  </si>
  <si>
    <t>Priemonė: Socialinio būsto remontas Lukšių seniūnijoje</t>
  </si>
  <si>
    <t>13.02.09.10.</t>
  </si>
  <si>
    <t>Priemonė: Socialinio būsto remontas Plokščių seniūnijoje</t>
  </si>
  <si>
    <t>13.02.09.11.</t>
  </si>
  <si>
    <t>Priemonė: Socialinio būsto remontas Sintautų seniūnijoje</t>
  </si>
  <si>
    <t>13.02.09.12.</t>
  </si>
  <si>
    <t>Uždavinys. Socialinių paslaugų šeimoms plėtra.</t>
  </si>
  <si>
    <t>13.02.10.</t>
  </si>
  <si>
    <t>Priemonė. Organizuoti kompleksines paslaugas šeimai (VB lėšos).</t>
  </si>
  <si>
    <t>13.02.10.01.</t>
  </si>
  <si>
    <t>Uždavinys. Užtikrinti priešgaisrinių gelbėjimo pajėgų atliekamų gaisrų gesinimo ir kitų gelbėjimo darbų paslaugų teikimą</t>
  </si>
  <si>
    <t>13.03.02.</t>
  </si>
  <si>
    <t>Priemonė. Užtikrinti gaisrų gesinimo ir gelbėjimo darbuose teikiamas paslaugas</t>
  </si>
  <si>
    <t>13.03.02.02.</t>
  </si>
  <si>
    <t>Uždavinys. Įgyvendinti priemones, skirtas socialiai remtiniems asmenims</t>
  </si>
  <si>
    <t>13.03.03.</t>
  </si>
  <si>
    <t>Priemonė.Aprūpinti socialiai remtinus asmenis dūmų detektoriais.</t>
  </si>
  <si>
    <t>13.03.03.01.</t>
  </si>
  <si>
    <t>Uždavinys. Įgyvendinti prevencines programas</t>
  </si>
  <si>
    <t>13.03.04.</t>
  </si>
  <si>
    <t>Priemonė. Vykdyti kovos su prekyba žmonėmis programą</t>
  </si>
  <si>
    <t>13.03.04.02.</t>
  </si>
  <si>
    <t>Priemonė: „Smurto artimoje aplinkoje prevencija“</t>
  </si>
  <si>
    <t>13.03.04.05.</t>
  </si>
  <si>
    <t>Uždavinys. Organizuoti užimtumo didinimo programą</t>
  </si>
  <si>
    <t>13.06.01.</t>
  </si>
  <si>
    <t>Priemonė:  Įgyvendinti užimtumo didinimo programą Barzdų seniūnijoje</t>
  </si>
  <si>
    <t>13.06.01.03.</t>
  </si>
  <si>
    <t>Priemonė: Įgyvendinti užimtumo didinimo programą Gelgaudiškio seniūnijoje</t>
  </si>
  <si>
    <t>13.06.01.04.</t>
  </si>
  <si>
    <t>Priemonė: Įgyvendinti užimtumo didinimo programą Griškabūdžio seniūnijoje</t>
  </si>
  <si>
    <t>13.06.01.05.</t>
  </si>
  <si>
    <t>Priemonė: Įgyvendinti užimtumo didinimo programą Kidulių seniūnijoje</t>
  </si>
  <si>
    <t>13.06.01.06.</t>
  </si>
  <si>
    <t>Priemonė: Įgyvendinti užimtumo didinimo programą Kriūkų seniūnijoje</t>
  </si>
  <si>
    <t>13.06.01.07.</t>
  </si>
  <si>
    <t>Priemonė: Įgyvendinti užimtumo didinimo programą Kudirkos Naumiesčio seniūnijoje</t>
  </si>
  <si>
    <t>13.06.01.08.</t>
  </si>
  <si>
    <t>Priemonė: Įgyvendinti užimtumo didinimo programą Lekėčių seniūnijoje</t>
  </si>
  <si>
    <t>13.06.01.09.</t>
  </si>
  <si>
    <t>Priemonė: Įgyvendinti užimtumo didinimo programą Lukšių seniūnijoje</t>
  </si>
  <si>
    <t>13.06.01.10.</t>
  </si>
  <si>
    <t>Priemonė: Įgyvendinti užimtumo didinimo programą Plokščių seniūnijoje</t>
  </si>
  <si>
    <t>13.06.01.11.</t>
  </si>
  <si>
    <t>Priemonė: Įgyvendinti užimtumo didinimo programą Sintautų seniūnijoje</t>
  </si>
  <si>
    <t>13.06.01.12.</t>
  </si>
  <si>
    <t>Priemonė: Įgyvendinti užimtumo didinimo programą Slavikų seniūnijoje</t>
  </si>
  <si>
    <t>13.06.01.13.</t>
  </si>
  <si>
    <t>Priemonė: Įgyvendinti užimtumo didinimo programą Sudargo seniūnijoje</t>
  </si>
  <si>
    <t>13.06.01.14.</t>
  </si>
  <si>
    <t>Priemonė: Įgyvendinti užimtumo didinimo programą Šakių seniūnijoje</t>
  </si>
  <si>
    <t>13.06.01.15.</t>
  </si>
  <si>
    <t>Priemonė: Įgyvendinti užimtumo didinimo programą Žvirgždaičių seniūnijoje</t>
  </si>
  <si>
    <t>13.06.01.16.</t>
  </si>
  <si>
    <t>13.07.02.</t>
  </si>
  <si>
    <t>Priemonė. Užtikrinti kompensacijų fiziniams ir juridiniams asmenims, perdavusiems savo būstą ar patalpas neatlygintinai naudotis panaudos pagrindais dėl karinių veiksmų iš Ukrainos pasitraukusiems gyventojams, mokėjimą.</t>
  </si>
  <si>
    <t>13.07.02.01.</t>
  </si>
  <si>
    <t>Priemonė. Įgyvendinti projektą "Perėjimas nuo institucinės globos prie bendruomeninių paslaugų sostinės regione, vidurio ir vakarų Lietuvos regione"</t>
  </si>
  <si>
    <t>13.07.02.03.</t>
  </si>
  <si>
    <t>Administracijos  direktorius</t>
  </si>
  <si>
    <t>Vitalija Tumienė</t>
  </si>
  <si>
    <t>Apskaitos skyriaus vedėja</t>
  </si>
  <si>
    <t>Šakių rajono savivaldybės administracijos, įmonės kodas 188772814, Bažnyčios 4, Šakiai</t>
  </si>
  <si>
    <t>Priemonė. Įgyvendinti projektą „Bendruomeninių vaikų globos namų ir vaikų dienos centrų tinklo plėtra Šakių rajone“</t>
  </si>
  <si>
    <t>13.02.02.02.</t>
  </si>
  <si>
    <t>Priemonė: Įgyvendinti projektą „Šakių rajono savivaldybės Gerdžiūnų ir Kriūkų kadastro vietovėse esančių melioracijos statinių rekonstravimas“</t>
  </si>
  <si>
    <t>04.04.01.10.</t>
  </si>
  <si>
    <t>Uždavinys. Didinti neformaliojo švietimo prieinamumą ir galimybes</t>
  </si>
  <si>
    <t>01.03.02</t>
  </si>
  <si>
    <t>Priemonė.Vykdyti  Trečiojo amžiaus universiteto veiklą</t>
  </si>
  <si>
    <t>01.03.02.01.</t>
  </si>
  <si>
    <t>Priemonė.Įgyvendinti vaikų, atvykusių iš Ukrainos,ugdymo ir pavežėjimo programą</t>
  </si>
  <si>
    <t>01.08.01.02.</t>
  </si>
  <si>
    <t>13.07.02.04.</t>
  </si>
  <si>
    <t>Priemonė: Laikino atokvėpio paslauga</t>
  </si>
  <si>
    <t>Vytautas Ižganaitis</t>
  </si>
  <si>
    <t>04.25.01.</t>
  </si>
  <si>
    <t>04.25.01.01.</t>
  </si>
  <si>
    <t>Uždavinys. Skatinti pažangiųjų technologijų ir inovacijų kūrimą, diegimą ir sklaidą</t>
  </si>
  <si>
    <t>Priemonė. Įgyvendinti projektą „Prašymų priėmimo ir pasirašymo skaitmeniniu būdu platformos įdiegimas"</t>
  </si>
  <si>
    <t>04.11.01.02</t>
  </si>
  <si>
    <t>Priemonė: Remti bendruomenių centrų, asociacijų projektinę veiklą</t>
  </si>
  <si>
    <t>04.12.01.03.</t>
  </si>
  <si>
    <t>Priemonė. Įgyvendinti projektą "Amatų puoselėjimas ir skatinimas Sūduvos krašte"</t>
  </si>
  <si>
    <t>Priemonė: Atnaujinti mokyklinį transportą</t>
  </si>
  <si>
    <t>01.01.01.02.</t>
  </si>
  <si>
    <t>Priemonė: Ugdymo aplinkos išlaikymo programa</t>
  </si>
  <si>
    <t>01.01.01.04</t>
  </si>
  <si>
    <t>Priemonė:Mokinius vežančių mokyklų ir seniūnijų autobusų išlaikymo programa</t>
  </si>
  <si>
    <t>01.01.01.06.</t>
  </si>
  <si>
    <t>Priemonė:Mokymo reikmėms skirtų lėšų naudojimo programa</t>
  </si>
  <si>
    <t>01.01.01.03</t>
  </si>
  <si>
    <t>3 Priemonė: Nenaudojamų vandens grėžinių tamponavimas</t>
  </si>
  <si>
    <t>12.02.01.05.</t>
  </si>
  <si>
    <t>2024 M. GRUODŽIO 31D.</t>
  </si>
  <si>
    <t>17 Priemonė: Kartografinės ir kitos medžiagos, reikalingos pagal Medžioklės įstatymo reikalavimus rengiamiems medžioklės plotų sudarymo ir jų ribų pakeitimo projektų parengimo priemonės</t>
  </si>
  <si>
    <t>12.01.01.17.</t>
  </si>
  <si>
    <t>Priemonė.Įgyvendinti projektą"Ankstyvo ugdymo užtikrinimas vaikams iš socialinę riziką patiriančių šeimų"</t>
  </si>
  <si>
    <t>01.08.01.04.</t>
  </si>
  <si>
    <t>04.01.02.</t>
  </si>
  <si>
    <t>04.01.02.05.</t>
  </si>
  <si>
    <t>Priemonė: įgyvendinti projektą"Rūšiuojamojo atliekų surinkimo skatinimas Marijampolės regione"</t>
  </si>
  <si>
    <t>Priemonė. Įgyvendinti projektą ,,Saulės fotovoltinės jėgainės diegimas Šakių "Žiburio" gimnazijoje esančioje V.Kudirkos g. 33, Šakiuose"</t>
  </si>
  <si>
    <t>04.01.03.04</t>
  </si>
  <si>
    <t>Priemonė. Įgyvendinti projektą „Senyvo amžiaus asmenų socialinės gerovės didinimas steigiant dienos užimtumo centrą "Senjorų biuras"(R)</t>
  </si>
  <si>
    <t>04.21.01.07.</t>
  </si>
  <si>
    <t>Priemonė.Įgyvendinti projektą"Šakių rajono mobiliosios komandos aprūpinimas įranga ir transporto priemone"</t>
  </si>
  <si>
    <t>04.21.02.02</t>
  </si>
  <si>
    <t>Priemonė. Įgyvendinti projektą "Sveikatos centro sveikatos priežiūros paslaaugoms teikti reikiamos infrastruktūros modernizavimaas" (R)</t>
  </si>
  <si>
    <t>04.21.02.03.</t>
  </si>
  <si>
    <t>Priemonė:Stiprinti NVO materialinę bazę</t>
  </si>
  <si>
    <t>13.01.04.01.</t>
  </si>
  <si>
    <t>Uždavinys. Socialinių paslaugų rizikos asmenims plėtra</t>
  </si>
  <si>
    <t>13.02.01.</t>
  </si>
  <si>
    <t>Priemonė:Organizuoti nemokamą maitinimą labdaros valgykloje</t>
  </si>
  <si>
    <t>13.02.01.01</t>
  </si>
  <si>
    <t>Uždavinys. Atnaujinti sveikatos priežiūros paslaugas teikiančių savivaldybės įstaigų infrastruktūrą</t>
  </si>
  <si>
    <t>13.05.01.</t>
  </si>
  <si>
    <t>Priemonė: Užtikrinti kokybišką sveikatos priežiūros paslaugų prieinamumą</t>
  </si>
  <si>
    <t>13.05.01.01</t>
  </si>
  <si>
    <t>Priemonė: Administruoti laikino atokvėpio paslaugą</t>
  </si>
  <si>
    <t>13.07.02.05.</t>
  </si>
  <si>
    <t>2025-01-        Nr.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</si>
</sst>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10427]0.0;\-0.0;&quot;&quot;"/>
  </numFmts>
  <fonts count="45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 Baltic"/>
      <charset val="186"/>
    </font>
    <font>
      <sz val="11"/>
      <color theme="1"/>
      <name val="Calibri"/>
      <family val="2"/>
      <scheme val="minor"/>
    </font>
    <font>
      <sz val="10"/>
      <name val="TimesLT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2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9"/>
      <name val="Times New Roman"/>
      <family val="1"/>
      <charset val="186"/>
    </font>
    <font>
      <sz val="11"/>
      <color rgb="FF000000"/>
      <name val="Calibri"/>
      <family val="2"/>
    </font>
    <font>
      <b/>
      <sz val="10"/>
      <color rgb="FF000000"/>
      <name val="Times New Roman"/>
      <family val="1"/>
    </font>
    <font>
      <b/>
      <sz val="8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name val="Times New Roman"/>
      <family val="1"/>
      <charset val="186"/>
    </font>
    <font>
      <b/>
      <sz val="9"/>
      <name val="Times New Roman"/>
      <family val="1"/>
    </font>
    <font>
      <sz val="9"/>
      <name val="Times New Roman"/>
      <family val="1"/>
    </font>
    <font>
      <sz val="9"/>
      <color rgb="FF000000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sz val="8"/>
      <color rgb="FF000000"/>
      <name val="Times New Roman"/>
      <family val="1"/>
      <charset val="186"/>
    </font>
    <font>
      <sz val="11"/>
      <color rgb="FF9C0006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9"/>
      <color theme="1"/>
      <name val="Times New Roman"/>
      <family val="1"/>
      <charset val="186"/>
    </font>
    <font>
      <b/>
      <sz val="9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EDFDF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D2F3C3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rgb="FFD2F3C3"/>
        <bgColor rgb="FFD2F3C3"/>
      </patternFill>
    </fill>
    <fill>
      <patternFill patternType="solid">
        <fgColor theme="0"/>
        <bgColor rgb="FFD2F3C3"/>
      </patternFill>
    </fill>
    <fill>
      <patternFill patternType="solid">
        <fgColor theme="6" tint="0.59999389629810485"/>
        <bgColor rgb="FFFEDFDF"/>
      </patternFill>
    </fill>
    <fill>
      <patternFill patternType="solid">
        <fgColor theme="0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65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4" fillId="0" borderId="0"/>
    <xf numFmtId="164" fontId="5" fillId="0" borderId="0"/>
    <xf numFmtId="164" fontId="1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/>
    <xf numFmtId="164" fontId="6" fillId="0" borderId="0"/>
    <xf numFmtId="0" fontId="6" fillId="0" borderId="0"/>
    <xf numFmtId="0" fontId="2" fillId="0" borderId="0"/>
    <xf numFmtId="9" fontId="3" fillId="0" borderId="0" applyFont="0" applyFill="0" applyBorder="0" applyAlignment="0" applyProtection="0"/>
    <xf numFmtId="0" fontId="18" fillId="0" borderId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6">
    <xf numFmtId="0" fontId="0" fillId="0" borderId="0" xfId="0"/>
    <xf numFmtId="49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0" applyFont="1"/>
    <xf numFmtId="0" fontId="9" fillId="0" borderId="0" xfId="1" applyFont="1" applyAlignment="1">
      <alignment vertical="center"/>
    </xf>
    <xf numFmtId="0" fontId="7" fillId="0" borderId="21" xfId="1" applyFont="1" applyBorder="1" applyAlignment="1">
      <alignment horizontal="left" vertical="center"/>
    </xf>
    <xf numFmtId="0" fontId="11" fillId="0" borderId="12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Alignment="1">
      <alignment vertical="center" wrapText="1"/>
    </xf>
    <xf numFmtId="0" fontId="11" fillId="0" borderId="12" xfId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14" fillId="0" borderId="0" xfId="0" applyFont="1"/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7" fillId="0" borderId="1" xfId="1" applyFont="1" applyBorder="1" applyAlignment="1">
      <alignment horizontal="left" vertical="center" wrapText="1"/>
    </xf>
    <xf numFmtId="0" fontId="22" fillId="0" borderId="24" xfId="19" applyFont="1" applyBorder="1" applyAlignment="1" applyProtection="1">
      <alignment vertical="center" wrapText="1" readingOrder="1"/>
      <protection locked="0"/>
    </xf>
    <xf numFmtId="0" fontId="22" fillId="0" borderId="23" xfId="19" applyFont="1" applyBorder="1" applyAlignment="1" applyProtection="1">
      <alignment vertical="center" wrapText="1" readingOrder="1"/>
      <protection locked="0"/>
    </xf>
    <xf numFmtId="0" fontId="22" fillId="0" borderId="26" xfId="19" applyFont="1" applyBorder="1" applyAlignment="1" applyProtection="1">
      <alignment vertical="center" wrapText="1" readingOrder="1"/>
      <protection locked="0"/>
    </xf>
    <xf numFmtId="0" fontId="22" fillId="0" borderId="27" xfId="19" applyFont="1" applyBorder="1" applyAlignment="1" applyProtection="1">
      <alignment vertical="center" wrapText="1" readingOrder="1"/>
      <protection locked="0"/>
    </xf>
    <xf numFmtId="0" fontId="11" fillId="0" borderId="1" xfId="1" applyFont="1" applyBorder="1" applyAlignment="1">
      <alignment horizontal="center" vertical="center" wrapText="1"/>
    </xf>
    <xf numFmtId="0" fontId="21" fillId="3" borderId="24" xfId="19" applyFont="1" applyFill="1" applyBorder="1" applyAlignment="1" applyProtection="1">
      <alignment vertical="center" wrapText="1" readingOrder="1"/>
      <protection locked="0"/>
    </xf>
    <xf numFmtId="0" fontId="21" fillId="3" borderId="23" xfId="19" applyFont="1" applyFill="1" applyBorder="1" applyAlignment="1" applyProtection="1">
      <alignment vertical="center" wrapText="1" readingOrder="1"/>
      <protection locked="0"/>
    </xf>
    <xf numFmtId="0" fontId="8" fillId="2" borderId="1" xfId="1" applyFont="1" applyFill="1" applyBorder="1" applyAlignment="1">
      <alignment horizontal="center" vertical="center"/>
    </xf>
    <xf numFmtId="49" fontId="8" fillId="5" borderId="1" xfId="1" applyNumberFormat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21" fillId="6" borderId="24" xfId="19" applyFont="1" applyFill="1" applyBorder="1" applyAlignment="1" applyProtection="1">
      <alignment vertical="center" wrapText="1" readingOrder="1"/>
      <protection locked="0"/>
    </xf>
    <xf numFmtId="0" fontId="21" fillId="6" borderId="23" xfId="19" applyFont="1" applyFill="1" applyBorder="1" applyAlignment="1" applyProtection="1">
      <alignment vertical="center" wrapText="1" readingOrder="1"/>
      <protection locked="0"/>
    </xf>
    <xf numFmtId="49" fontId="7" fillId="5" borderId="1" xfId="1" applyNumberFormat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/>
    </xf>
    <xf numFmtId="0" fontId="22" fillId="0" borderId="28" xfId="19" applyFont="1" applyBorder="1" applyAlignment="1" applyProtection="1">
      <alignment vertical="center" wrapText="1" readingOrder="1"/>
      <protection locked="0"/>
    </xf>
    <xf numFmtId="0" fontId="22" fillId="0" borderId="29" xfId="19" applyFont="1" applyBorder="1" applyAlignment="1" applyProtection="1">
      <alignment vertical="center" wrapText="1" readingOrder="1"/>
      <protection locked="0"/>
    </xf>
    <xf numFmtId="0" fontId="22" fillId="0" borderId="1" xfId="19" applyFont="1" applyBorder="1" applyAlignment="1" applyProtection="1">
      <alignment vertical="center" wrapText="1" readingOrder="1"/>
      <protection locked="0"/>
    </xf>
    <xf numFmtId="0" fontId="23" fillId="0" borderId="0" xfId="1" applyFont="1" applyAlignment="1">
      <alignment horizontal="center" vertical="center"/>
    </xf>
    <xf numFmtId="0" fontId="23" fillId="0" borderId="0" xfId="1" applyFont="1" applyAlignment="1">
      <alignment vertical="center"/>
    </xf>
    <xf numFmtId="0" fontId="22" fillId="0" borderId="24" xfId="0" applyFont="1" applyBorder="1" applyAlignment="1" applyProtection="1">
      <alignment vertical="center" wrapText="1" readingOrder="1"/>
      <protection locked="0"/>
    </xf>
    <xf numFmtId="0" fontId="22" fillId="0" borderId="23" xfId="0" applyFont="1" applyBorder="1" applyAlignment="1" applyProtection="1">
      <alignment vertical="center" wrapText="1" readingOrder="1"/>
      <protection locked="0"/>
    </xf>
    <xf numFmtId="49" fontId="25" fillId="0" borderId="1" xfId="1" applyNumberFormat="1" applyFont="1" applyBorder="1" applyAlignment="1">
      <alignment horizontal="center" vertical="center"/>
    </xf>
    <xf numFmtId="0" fontId="25" fillId="0" borderId="1" xfId="1" applyFont="1" applyBorder="1" applyAlignment="1">
      <alignment horizontal="center" vertical="center"/>
    </xf>
    <xf numFmtId="2" fontId="25" fillId="0" borderId="1" xfId="1" applyNumberFormat="1" applyFont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0" fontId="28" fillId="0" borderId="0" xfId="1" applyFont="1" applyAlignment="1">
      <alignment horizontal="center" vertical="center"/>
    </xf>
    <xf numFmtId="0" fontId="28" fillId="0" borderId="0" xfId="1" applyFont="1" applyAlignment="1">
      <alignment vertical="center"/>
    </xf>
    <xf numFmtId="49" fontId="8" fillId="2" borderId="1" xfId="1" applyNumberFormat="1" applyFont="1" applyFill="1" applyBorder="1" applyAlignment="1">
      <alignment horizontal="center" vertical="center"/>
    </xf>
    <xf numFmtId="0" fontId="21" fillId="5" borderId="24" xfId="0" applyFont="1" applyFill="1" applyBorder="1" applyAlignment="1" applyProtection="1">
      <alignment vertical="center" wrapText="1" readingOrder="1"/>
      <protection locked="0"/>
    </xf>
    <xf numFmtId="0" fontId="21" fillId="5" borderId="23" xfId="0" applyFont="1" applyFill="1" applyBorder="1" applyAlignment="1" applyProtection="1">
      <alignment vertical="center" wrapText="1" readingOrder="1"/>
      <protection locked="0"/>
    </xf>
    <xf numFmtId="49" fontId="24" fillId="5" borderId="1" xfId="1" applyNumberFormat="1" applyFont="1" applyFill="1" applyBorder="1" applyAlignment="1">
      <alignment horizontal="center" vertical="center"/>
    </xf>
    <xf numFmtId="0" fontId="24" fillId="5" borderId="1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left" vertical="center"/>
    </xf>
    <xf numFmtId="0" fontId="25" fillId="5" borderId="1" xfId="1" applyFont="1" applyFill="1" applyBorder="1" applyAlignment="1">
      <alignment horizontal="center" vertical="center"/>
    </xf>
    <xf numFmtId="49" fontId="25" fillId="5" borderId="1" xfId="1" applyNumberFormat="1" applyFont="1" applyFill="1" applyBorder="1" applyAlignment="1">
      <alignment horizontal="center" vertical="center"/>
    </xf>
    <xf numFmtId="0" fontId="25" fillId="0" borderId="1" xfId="1" applyFont="1" applyBorder="1" applyAlignment="1">
      <alignment horizontal="left" vertical="center" wrapText="1"/>
    </xf>
    <xf numFmtId="0" fontId="31" fillId="0" borderId="24" xfId="0" applyFont="1" applyBorder="1" applyAlignment="1" applyProtection="1">
      <alignment vertical="center" wrapText="1" readingOrder="1"/>
      <protection locked="0"/>
    </xf>
    <xf numFmtId="0" fontId="29" fillId="0" borderId="25" xfId="0" applyFont="1" applyBorder="1" applyAlignment="1" applyProtection="1">
      <alignment vertical="center" wrapText="1" readingOrder="1"/>
      <protection locked="0"/>
    </xf>
    <xf numFmtId="0" fontId="19" fillId="3" borderId="24" xfId="19" applyFont="1" applyFill="1" applyBorder="1" applyAlignment="1" applyProtection="1">
      <alignment vertical="center" wrapText="1" readingOrder="1"/>
      <protection locked="0"/>
    </xf>
    <xf numFmtId="0" fontId="20" fillId="3" borderId="23" xfId="19" applyFont="1" applyFill="1" applyBorder="1" applyAlignment="1" applyProtection="1">
      <alignment vertical="center" wrapText="1" readingOrder="1"/>
      <protection locked="0"/>
    </xf>
    <xf numFmtId="0" fontId="8" fillId="5" borderId="1" xfId="1" applyFont="1" applyFill="1" applyBorder="1" applyAlignment="1">
      <alignment horizontal="left" vertical="center" wrapText="1"/>
    </xf>
    <xf numFmtId="0" fontId="21" fillId="6" borderId="24" xfId="0" applyFont="1" applyFill="1" applyBorder="1" applyAlignment="1" applyProtection="1">
      <alignment vertical="center" wrapText="1" readingOrder="1"/>
      <protection locked="0"/>
    </xf>
    <xf numFmtId="0" fontId="30" fillId="6" borderId="24" xfId="0" applyFont="1" applyFill="1" applyBorder="1" applyAlignment="1" applyProtection="1">
      <alignment vertical="center" wrapText="1" readingOrder="1"/>
      <protection locked="0"/>
    </xf>
    <xf numFmtId="0" fontId="32" fillId="0" borderId="0" xfId="1" applyFont="1" applyAlignment="1">
      <alignment vertical="center"/>
    </xf>
    <xf numFmtId="0" fontId="22" fillId="4" borderId="1" xfId="0" applyFont="1" applyFill="1" applyBorder="1" applyAlignment="1" applyProtection="1">
      <alignment vertical="center" wrapText="1" readingOrder="1"/>
      <protection locked="0"/>
    </xf>
    <xf numFmtId="0" fontId="21" fillId="6" borderId="1" xfId="0" applyFont="1" applyFill="1" applyBorder="1" applyAlignment="1" applyProtection="1">
      <alignment vertical="center" wrapText="1" readingOrder="1"/>
      <protection locked="0"/>
    </xf>
    <xf numFmtId="0" fontId="24" fillId="5" borderId="1" xfId="1" applyFont="1" applyFill="1" applyBorder="1" applyAlignment="1">
      <alignment horizontal="left" vertical="center"/>
    </xf>
    <xf numFmtId="2" fontId="24" fillId="5" borderId="1" xfId="1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 applyProtection="1">
      <alignment vertical="center" wrapText="1" readingOrder="1"/>
      <protection locked="0"/>
    </xf>
    <xf numFmtId="0" fontId="24" fillId="3" borderId="1" xfId="19" applyFont="1" applyFill="1" applyBorder="1" applyAlignment="1" applyProtection="1">
      <alignment horizontal="left" vertical="center" wrapText="1" readingOrder="1"/>
      <protection locked="0"/>
    </xf>
    <xf numFmtId="49" fontId="24" fillId="2" borderId="30" xfId="1" applyNumberFormat="1" applyFont="1" applyFill="1" applyBorder="1" applyAlignment="1">
      <alignment horizontal="center" vertical="center"/>
    </xf>
    <xf numFmtId="0" fontId="24" fillId="2" borderId="1" xfId="1" applyFont="1" applyFill="1" applyBorder="1" applyAlignment="1">
      <alignment horizontal="center" vertical="center"/>
    </xf>
    <xf numFmtId="0" fontId="34" fillId="0" borderId="0" xfId="1" applyFont="1" applyAlignment="1">
      <alignment vertical="center"/>
    </xf>
    <xf numFmtId="2" fontId="7" fillId="0" borderId="1" xfId="1" applyNumberFormat="1" applyFont="1" applyBorder="1" applyAlignment="1">
      <alignment horizontal="center" vertical="center"/>
    </xf>
    <xf numFmtId="0" fontId="22" fillId="0" borderId="28" xfId="0" applyFont="1" applyBorder="1" applyAlignment="1" applyProtection="1">
      <alignment vertical="center" wrapText="1" readingOrder="1"/>
      <protection locked="0"/>
    </xf>
    <xf numFmtId="0" fontId="22" fillId="0" borderId="29" xfId="0" applyFont="1" applyBorder="1" applyAlignment="1" applyProtection="1">
      <alignment vertical="center" wrapText="1" readingOrder="1"/>
      <protection locked="0"/>
    </xf>
    <xf numFmtId="49" fontId="7" fillId="0" borderId="30" xfId="1" applyNumberFormat="1" applyFont="1" applyBorder="1" applyAlignment="1">
      <alignment horizontal="center" vertical="center"/>
    </xf>
    <xf numFmtId="0" fontId="33" fillId="0" borderId="0" xfId="1" applyFont="1" applyAlignment="1">
      <alignment vertical="center"/>
    </xf>
    <xf numFmtId="0" fontId="21" fillId="3" borderId="24" xfId="0" applyFont="1" applyFill="1" applyBorder="1" applyAlignment="1" applyProtection="1">
      <alignment vertical="center" wrapText="1" readingOrder="1"/>
      <protection locked="0"/>
    </xf>
    <xf numFmtId="0" fontId="21" fillId="3" borderId="23" xfId="0" applyFont="1" applyFill="1" applyBorder="1" applyAlignment="1" applyProtection="1">
      <alignment vertical="center" wrapText="1" readingOrder="1"/>
      <protection locked="0"/>
    </xf>
    <xf numFmtId="0" fontId="21" fillId="6" borderId="23" xfId="0" applyFont="1" applyFill="1" applyBorder="1" applyAlignment="1" applyProtection="1">
      <alignment vertical="center" wrapText="1" readingOrder="1"/>
      <protection locked="0"/>
    </xf>
    <xf numFmtId="0" fontId="25" fillId="0" borderId="1" xfId="1" applyFont="1" applyBorder="1" applyAlignment="1">
      <alignment horizontal="left" vertical="center"/>
    </xf>
    <xf numFmtId="0" fontId="21" fillId="2" borderId="24" xfId="0" applyFont="1" applyFill="1" applyBorder="1" applyAlignment="1" applyProtection="1">
      <alignment vertical="center" wrapText="1" readingOrder="1"/>
      <protection locked="0"/>
    </xf>
    <xf numFmtId="2" fontId="8" fillId="5" borderId="1" xfId="1" applyNumberFormat="1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left" vertical="center"/>
    </xf>
    <xf numFmtId="49" fontId="7" fillId="0" borderId="3" xfId="1" applyNumberFormat="1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/>
    </xf>
    <xf numFmtId="0" fontId="7" fillId="0" borderId="19" xfId="1" applyFont="1" applyBorder="1" applyAlignment="1">
      <alignment horizontal="left" vertical="center"/>
    </xf>
    <xf numFmtId="49" fontId="7" fillId="0" borderId="6" xfId="1" applyNumberFormat="1" applyFont="1" applyBorder="1" applyAlignment="1">
      <alignment horizontal="center" vertical="center"/>
    </xf>
    <xf numFmtId="0" fontId="7" fillId="0" borderId="8" xfId="1" applyFont="1" applyBorder="1" applyAlignment="1">
      <alignment horizontal="left" vertical="center"/>
    </xf>
    <xf numFmtId="0" fontId="7" fillId="0" borderId="22" xfId="1" applyFont="1" applyBorder="1" applyAlignment="1">
      <alignment horizontal="left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2" fillId="0" borderId="0" xfId="0" applyFont="1"/>
    <xf numFmtId="0" fontId="32" fillId="0" borderId="20" xfId="0" applyFont="1" applyBorder="1"/>
    <xf numFmtId="0" fontId="32" fillId="0" borderId="20" xfId="0" applyFont="1" applyBorder="1" applyAlignment="1">
      <alignment horizontal="center"/>
    </xf>
    <xf numFmtId="0" fontId="7" fillId="5" borderId="31" xfId="1" applyFont="1" applyFill="1" applyBorder="1" applyAlignment="1">
      <alignment horizontal="center" vertical="center"/>
    </xf>
    <xf numFmtId="2" fontId="7" fillId="0" borderId="3" xfId="1" applyNumberFormat="1" applyFont="1" applyBorder="1" applyAlignment="1">
      <alignment horizontal="center" vertical="center"/>
    </xf>
    <xf numFmtId="0" fontId="22" fillId="0" borderId="32" xfId="0" applyFont="1" applyBorder="1" applyAlignment="1" applyProtection="1">
      <alignment vertical="center" wrapText="1" readingOrder="1"/>
      <protection locked="0"/>
    </xf>
    <xf numFmtId="0" fontId="21" fillId="6" borderId="29" xfId="0" applyFont="1" applyFill="1" applyBorder="1" applyAlignment="1" applyProtection="1">
      <alignment vertical="center" wrapText="1" readingOrder="1"/>
      <protection locked="0"/>
    </xf>
    <xf numFmtId="49" fontId="8" fillId="5" borderId="30" xfId="1" applyNumberFormat="1" applyFont="1" applyFill="1" applyBorder="1" applyAlignment="1">
      <alignment horizontal="center" vertical="center"/>
    </xf>
    <xf numFmtId="49" fontId="8" fillId="2" borderId="12" xfId="1" applyNumberFormat="1" applyFont="1" applyFill="1" applyBorder="1" applyAlignment="1">
      <alignment horizontal="center" vertical="center"/>
    </xf>
    <xf numFmtId="2" fontId="8" fillId="2" borderId="12" xfId="1" applyNumberFormat="1" applyFont="1" applyFill="1" applyBorder="1" applyAlignment="1">
      <alignment horizontal="center" vertical="center"/>
    </xf>
    <xf numFmtId="0" fontId="22" fillId="0" borderId="1" xfId="0" applyFont="1" applyBorder="1" applyAlignment="1" applyProtection="1">
      <alignment vertical="center" wrapText="1" readingOrder="1"/>
      <protection locked="0"/>
    </xf>
    <xf numFmtId="0" fontId="35" fillId="7" borderId="24" xfId="0" applyFont="1" applyFill="1" applyBorder="1" applyAlignment="1" applyProtection="1">
      <alignment vertical="center" wrapText="1" readingOrder="1"/>
      <protection locked="0"/>
    </xf>
    <xf numFmtId="0" fontId="8" fillId="7" borderId="1" xfId="1" applyFont="1" applyFill="1" applyBorder="1" applyAlignment="1">
      <alignment horizontal="left" vertical="center"/>
    </xf>
    <xf numFmtId="49" fontId="7" fillId="7" borderId="1" xfId="1" applyNumberFormat="1" applyFont="1" applyFill="1" applyBorder="1" applyAlignment="1">
      <alignment horizontal="center" vertical="center"/>
    </xf>
    <xf numFmtId="0" fontId="26" fillId="4" borderId="24" xfId="0" applyFont="1" applyFill="1" applyBorder="1" applyAlignment="1" applyProtection="1">
      <alignment vertical="center" wrapText="1" readingOrder="1"/>
      <protection locked="0"/>
    </xf>
    <xf numFmtId="0" fontId="7" fillId="4" borderId="1" xfId="1" applyFont="1" applyFill="1" applyBorder="1" applyAlignment="1">
      <alignment horizontal="left" vertical="center"/>
    </xf>
    <xf numFmtId="2" fontId="7" fillId="0" borderId="6" xfId="1" applyNumberFormat="1" applyFont="1" applyBorder="1" applyAlignment="1">
      <alignment horizontal="center" vertical="center"/>
    </xf>
    <xf numFmtId="0" fontId="25" fillId="0" borderId="24" xfId="0" applyFont="1" applyBorder="1" applyAlignment="1" applyProtection="1">
      <alignment vertical="center" wrapText="1" readingOrder="1"/>
      <protection locked="0"/>
    </xf>
    <xf numFmtId="0" fontId="25" fillId="0" borderId="23" xfId="0" applyFont="1" applyBorder="1" applyAlignment="1" applyProtection="1">
      <alignment vertical="center" wrapText="1" readingOrder="1"/>
      <protection locked="0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24" fillId="5" borderId="24" xfId="0" applyFont="1" applyFill="1" applyBorder="1" applyAlignment="1" applyProtection="1">
      <alignment vertical="center" wrapText="1" readingOrder="1"/>
      <protection locked="0"/>
    </xf>
    <xf numFmtId="0" fontId="24" fillId="5" borderId="23" xfId="0" applyFont="1" applyFill="1" applyBorder="1" applyAlignment="1" applyProtection="1">
      <alignment vertical="center" wrapText="1" readingOrder="1"/>
      <protection locked="0"/>
    </xf>
    <xf numFmtId="0" fontId="22" fillId="4" borderId="26" xfId="0" applyFont="1" applyFill="1" applyBorder="1" applyAlignment="1" applyProtection="1">
      <alignment vertical="center" wrapText="1" readingOrder="1"/>
      <protection locked="0"/>
    </xf>
    <xf numFmtId="0" fontId="22" fillId="4" borderId="27" xfId="0" applyFont="1" applyFill="1" applyBorder="1" applyAlignment="1" applyProtection="1">
      <alignment vertical="center" wrapText="1" readingOrder="1"/>
      <protection locked="0"/>
    </xf>
    <xf numFmtId="49" fontId="7" fillId="4" borderId="12" xfId="1" applyNumberFormat="1" applyFont="1" applyFill="1" applyBorder="1" applyAlignment="1">
      <alignment horizontal="center" vertical="center"/>
    </xf>
    <xf numFmtId="0" fontId="7" fillId="4" borderId="0" xfId="1" applyFont="1" applyFill="1" applyAlignment="1">
      <alignment vertical="center"/>
    </xf>
    <xf numFmtId="0" fontId="22" fillId="0" borderId="25" xfId="0" applyFont="1" applyBorder="1" applyAlignment="1" applyProtection="1">
      <alignment vertical="center" wrapText="1" readingOrder="1"/>
      <protection locked="0"/>
    </xf>
    <xf numFmtId="0" fontId="21" fillId="9" borderId="24" xfId="0" applyFont="1" applyFill="1" applyBorder="1" applyAlignment="1" applyProtection="1">
      <alignment vertical="center" wrapText="1" readingOrder="1"/>
      <protection locked="0"/>
    </xf>
    <xf numFmtId="0" fontId="7" fillId="4" borderId="12" xfId="1" applyFont="1" applyFill="1" applyBorder="1" applyAlignment="1">
      <alignment horizontal="center" vertical="center"/>
    </xf>
    <xf numFmtId="49" fontId="24" fillId="2" borderId="27" xfId="19" applyNumberFormat="1" applyFont="1" applyFill="1" applyBorder="1" applyAlignment="1" applyProtection="1">
      <alignment vertical="center" wrapText="1" readingOrder="1"/>
      <protection locked="0"/>
    </xf>
    <xf numFmtId="0" fontId="7" fillId="0" borderId="0" xfId="1" applyFont="1" applyAlignment="1">
      <alignment horizontal="left" vertical="center"/>
    </xf>
    <xf numFmtId="49" fontId="8" fillId="4" borderId="1" xfId="1" applyNumberFormat="1" applyFont="1" applyFill="1" applyBorder="1" applyAlignment="1">
      <alignment horizontal="center" vertical="center"/>
    </xf>
    <xf numFmtId="0" fontId="14" fillId="4" borderId="23" xfId="24" applyFont="1" applyFill="1" applyBorder="1" applyAlignment="1" applyProtection="1">
      <alignment vertical="center" wrapText="1" readingOrder="1"/>
      <protection locked="0"/>
    </xf>
    <xf numFmtId="0" fontId="26" fillId="10" borderId="29" xfId="0" applyFont="1" applyFill="1" applyBorder="1" applyAlignment="1" applyProtection="1">
      <alignment vertical="center" wrapText="1" readingOrder="1"/>
      <protection locked="0"/>
    </xf>
    <xf numFmtId="0" fontId="29" fillId="0" borderId="1" xfId="0" applyFont="1" applyBorder="1" applyAlignment="1" applyProtection="1">
      <alignment vertical="center" wrapText="1" readingOrder="1"/>
      <protection locked="0"/>
    </xf>
    <xf numFmtId="49" fontId="7" fillId="0" borderId="0" xfId="1" applyNumberFormat="1" applyFont="1" applyAlignment="1">
      <alignment horizontal="center" vertical="center"/>
    </xf>
    <xf numFmtId="0" fontId="25" fillId="0" borderId="0" xfId="1" applyFont="1" applyAlignment="1">
      <alignment horizontal="left" vertical="center" wrapText="1"/>
    </xf>
    <xf numFmtId="0" fontId="29" fillId="0" borderId="28" xfId="0" applyFont="1" applyBorder="1" applyAlignment="1" applyProtection="1">
      <alignment horizontal="center" vertical="center" wrapText="1" readingOrder="1"/>
      <protection locked="0"/>
    </xf>
    <xf numFmtId="0" fontId="29" fillId="0" borderId="29" xfId="0" applyFont="1" applyBorder="1" applyAlignment="1" applyProtection="1">
      <alignment vertical="center" wrapText="1" readingOrder="1"/>
      <protection locked="0"/>
    </xf>
    <xf numFmtId="0" fontId="29" fillId="0" borderId="1" xfId="0" applyFont="1" applyBorder="1" applyAlignment="1" applyProtection="1">
      <alignment horizontal="center" vertical="center" wrapText="1" readingOrder="1"/>
      <protection locked="0"/>
    </xf>
    <xf numFmtId="2" fontId="25" fillId="4" borderId="1" xfId="1" applyNumberFormat="1" applyFont="1" applyFill="1" applyBorder="1" applyAlignment="1">
      <alignment horizontal="center" vertical="center"/>
    </xf>
    <xf numFmtId="0" fontId="25" fillId="4" borderId="1" xfId="0" applyFont="1" applyFill="1" applyBorder="1" applyAlignment="1" applyProtection="1">
      <alignment vertical="center" wrapText="1" readingOrder="1"/>
      <protection locked="0"/>
    </xf>
    <xf numFmtId="0" fontId="7" fillId="0" borderId="21" xfId="1" applyFont="1" applyBorder="1" applyAlignment="1">
      <alignment horizontal="left" vertical="center" wrapText="1"/>
    </xf>
    <xf numFmtId="0" fontId="8" fillId="5" borderId="21" xfId="1" applyFont="1" applyFill="1" applyBorder="1" applyAlignment="1">
      <alignment horizontal="left" vertical="center" wrapText="1"/>
    </xf>
    <xf numFmtId="0" fontId="8" fillId="5" borderId="21" xfId="1" applyFont="1" applyFill="1" applyBorder="1" applyAlignment="1">
      <alignment horizontal="center" vertical="center"/>
    </xf>
    <xf numFmtId="0" fontId="8" fillId="5" borderId="30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left" vertical="center" wrapText="1" shrinkToFit="1"/>
    </xf>
    <xf numFmtId="49" fontId="7" fillId="4" borderId="1" xfId="1" applyNumberFormat="1" applyFont="1" applyFill="1" applyBorder="1" applyAlignment="1">
      <alignment horizontal="center" vertical="center"/>
    </xf>
    <xf numFmtId="0" fontId="37" fillId="3" borderId="24" xfId="19" applyFont="1" applyFill="1" applyBorder="1" applyAlignment="1" applyProtection="1">
      <alignment vertical="center" wrapText="1" readingOrder="1"/>
      <protection locked="0"/>
    </xf>
    <xf numFmtId="0" fontId="11" fillId="3" borderId="23" xfId="19" applyFont="1" applyFill="1" applyBorder="1" applyAlignment="1" applyProtection="1">
      <alignment horizontal="center" vertical="center" wrapText="1" readingOrder="1"/>
      <protection locked="0"/>
    </xf>
    <xf numFmtId="0" fontId="24" fillId="6" borderId="1" xfId="0" applyFont="1" applyFill="1" applyBorder="1" applyAlignment="1" applyProtection="1">
      <alignment vertical="center" wrapText="1" readingOrder="1"/>
      <protection locked="0"/>
    </xf>
    <xf numFmtId="0" fontId="34" fillId="0" borderId="1" xfId="0" applyFont="1" applyBorder="1" applyAlignment="1" applyProtection="1">
      <alignment vertical="center" wrapText="1" readingOrder="1"/>
      <protection locked="0"/>
    </xf>
    <xf numFmtId="0" fontId="34" fillId="0" borderId="1" xfId="1" applyFont="1" applyBorder="1" applyAlignment="1">
      <alignment horizontal="center" vertical="center"/>
    </xf>
    <xf numFmtId="2" fontId="24" fillId="7" borderId="1" xfId="1" applyNumberFormat="1" applyFont="1" applyFill="1" applyBorder="1" applyAlignment="1">
      <alignment horizontal="center" vertical="center"/>
    </xf>
    <xf numFmtId="2" fontId="25" fillId="5" borderId="1" xfId="1" applyNumberFormat="1" applyFont="1" applyFill="1" applyBorder="1" applyAlignment="1">
      <alignment horizontal="center" vertical="center"/>
    </xf>
    <xf numFmtId="0" fontId="21" fillId="7" borderId="24" xfId="19" applyFont="1" applyFill="1" applyBorder="1" applyAlignment="1" applyProtection="1">
      <alignment vertical="center" wrapText="1" readingOrder="1"/>
      <protection locked="0"/>
    </xf>
    <xf numFmtId="49" fontId="27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38" fillId="0" borderId="1" xfId="1" applyNumberFormat="1" applyFont="1" applyBorder="1" applyAlignment="1">
      <alignment horizontal="center" vertical="center"/>
    </xf>
    <xf numFmtId="0" fontId="38" fillId="0" borderId="1" xfId="1" applyFont="1" applyBorder="1" applyAlignment="1">
      <alignment horizontal="center" vertical="center"/>
    </xf>
    <xf numFmtId="0" fontId="21" fillId="11" borderId="24" xfId="0" applyFont="1" applyFill="1" applyBorder="1" applyAlignment="1" applyProtection="1">
      <alignment vertical="center" wrapText="1" readingOrder="1"/>
      <protection locked="0"/>
    </xf>
    <xf numFmtId="0" fontId="1" fillId="12" borderId="1" xfId="24" applyFont="1" applyFill="1" applyBorder="1" applyAlignment="1">
      <alignment horizontal="center" vertical="center"/>
    </xf>
    <xf numFmtId="0" fontId="38" fillId="0" borderId="30" xfId="1" applyFont="1" applyBorder="1" applyAlignment="1">
      <alignment horizontal="center" vertical="center"/>
    </xf>
    <xf numFmtId="0" fontId="40" fillId="0" borderId="1" xfId="1" applyFont="1" applyBorder="1" applyAlignment="1">
      <alignment horizontal="center" vertical="center"/>
    </xf>
    <xf numFmtId="0" fontId="39" fillId="12" borderId="1" xfId="24" applyFont="1" applyFill="1" applyBorder="1" applyAlignment="1">
      <alignment horizontal="center" vertical="center"/>
    </xf>
    <xf numFmtId="0" fontId="26" fillId="0" borderId="24" xfId="0" applyFont="1" applyBorder="1" applyAlignment="1" applyProtection="1">
      <alignment vertical="center" wrapText="1" readingOrder="1"/>
      <protection locked="0"/>
    </xf>
    <xf numFmtId="0" fontId="7" fillId="0" borderId="30" xfId="1" applyFont="1" applyBorder="1" applyAlignment="1">
      <alignment horizontal="center" vertical="center"/>
    </xf>
    <xf numFmtId="0" fontId="27" fillId="4" borderId="0" xfId="1" applyFont="1" applyFill="1" applyAlignment="1">
      <alignment vertical="center"/>
    </xf>
    <xf numFmtId="0" fontId="23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17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11" xfId="1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7" fillId="0" borderId="1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2" fontId="41" fillId="4" borderId="1" xfId="1" applyNumberFormat="1" applyFont="1" applyFill="1" applyBorder="1" applyAlignment="1">
      <alignment horizontal="center" vertical="center"/>
    </xf>
    <xf numFmtId="2" fontId="42" fillId="0" borderId="1" xfId="1" applyNumberFormat="1" applyFont="1" applyBorder="1" applyAlignment="1">
      <alignment horizontal="center" vertical="center"/>
    </xf>
    <xf numFmtId="2" fontId="41" fillId="0" borderId="1" xfId="1" applyNumberFormat="1" applyFont="1" applyBorder="1" applyAlignment="1">
      <alignment horizontal="center" vertical="center"/>
    </xf>
    <xf numFmtId="2" fontId="38" fillId="4" borderId="1" xfId="1" applyNumberFormat="1" applyFont="1" applyFill="1" applyBorder="1" applyAlignment="1">
      <alignment horizontal="center" vertical="center"/>
    </xf>
    <xf numFmtId="0" fontId="38" fillId="4" borderId="1" xfId="1" applyFont="1" applyFill="1" applyBorder="1" applyAlignment="1">
      <alignment horizontal="left" vertical="center"/>
    </xf>
    <xf numFmtId="0" fontId="41" fillId="4" borderId="1" xfId="0" applyFont="1" applyFill="1" applyBorder="1" applyAlignment="1" applyProtection="1">
      <alignment vertical="center" wrapText="1" readingOrder="1"/>
      <protection locked="0"/>
    </xf>
    <xf numFmtId="49" fontId="41" fillId="0" borderId="1" xfId="1" applyNumberFormat="1" applyFont="1" applyBorder="1" applyAlignment="1">
      <alignment horizontal="center" vertical="center"/>
    </xf>
    <xf numFmtId="0" fontId="41" fillId="0" borderId="1" xfId="1" applyFont="1" applyBorder="1" applyAlignment="1">
      <alignment horizontal="center" vertical="center"/>
    </xf>
    <xf numFmtId="0" fontId="41" fillId="0" borderId="0" xfId="1" applyFont="1" applyAlignment="1">
      <alignment vertical="center"/>
    </xf>
    <xf numFmtId="0" fontId="38" fillId="4" borderId="1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left" vertical="center"/>
    </xf>
    <xf numFmtId="49" fontId="43" fillId="0" borderId="1" xfId="1" applyNumberFormat="1" applyFont="1" applyBorder="1" applyAlignment="1">
      <alignment horizontal="center" vertical="center"/>
    </xf>
    <xf numFmtId="0" fontId="38" fillId="0" borderId="0" xfId="1" applyFont="1" applyAlignment="1">
      <alignment vertical="center"/>
    </xf>
    <xf numFmtId="0" fontId="44" fillId="5" borderId="24" xfId="19" applyFont="1" applyFill="1" applyBorder="1" applyAlignment="1" applyProtection="1">
      <alignment vertical="center" wrapText="1" readingOrder="1"/>
      <protection locked="0"/>
    </xf>
    <xf numFmtId="0" fontId="44" fillId="7" borderId="1" xfId="1" applyFont="1" applyFill="1" applyBorder="1" applyAlignment="1">
      <alignment horizontal="center" vertical="center"/>
    </xf>
    <xf numFmtId="49" fontId="44" fillId="7" borderId="1" xfId="1" applyNumberFormat="1" applyFont="1" applyFill="1" applyBorder="1" applyAlignment="1">
      <alignment horizontal="center" vertical="center"/>
    </xf>
    <xf numFmtId="0" fontId="41" fillId="0" borderId="1" xfId="1" applyFont="1" applyBorder="1" applyAlignment="1">
      <alignment horizontal="left" vertical="center" wrapText="1"/>
    </xf>
    <xf numFmtId="0" fontId="41" fillId="0" borderId="1" xfId="1" applyFont="1" applyBorder="1" applyAlignment="1">
      <alignment horizontal="left" vertical="center"/>
    </xf>
    <xf numFmtId="0" fontId="41" fillId="4" borderId="1" xfId="1" applyFont="1" applyFill="1" applyBorder="1" applyAlignment="1">
      <alignment horizontal="center" vertical="center"/>
    </xf>
    <xf numFmtId="0" fontId="38" fillId="4" borderId="30" xfId="1" applyFont="1" applyFill="1" applyBorder="1" applyAlignment="1">
      <alignment horizontal="center" vertical="center"/>
    </xf>
    <xf numFmtId="2" fontId="38" fillId="0" borderId="30" xfId="1" applyNumberFormat="1" applyFont="1" applyBorder="1" applyAlignment="1">
      <alignment horizontal="center" vertical="center"/>
    </xf>
    <xf numFmtId="0" fontId="43" fillId="7" borderId="21" xfId="1" applyFont="1" applyFill="1" applyBorder="1" applyAlignment="1">
      <alignment horizontal="center" vertical="center"/>
    </xf>
    <xf numFmtId="49" fontId="38" fillId="7" borderId="1" xfId="1" applyNumberFormat="1" applyFont="1" applyFill="1" applyBorder="1" applyAlignment="1">
      <alignment horizontal="center" vertical="center"/>
    </xf>
    <xf numFmtId="0" fontId="43" fillId="7" borderId="1" xfId="1" applyFont="1" applyFill="1" applyBorder="1" applyAlignment="1">
      <alignment horizontal="center" vertical="center"/>
    </xf>
    <xf numFmtId="0" fontId="38" fillId="0" borderId="21" xfId="1" applyFont="1" applyBorder="1" applyAlignment="1">
      <alignment horizontal="left" vertical="center"/>
    </xf>
    <xf numFmtId="49" fontId="38" fillId="0" borderId="1" xfId="1" applyNumberFormat="1" applyFont="1" applyBorder="1" applyAlignment="1">
      <alignment horizontal="center" vertical="center"/>
    </xf>
    <xf numFmtId="0" fontId="38" fillId="0" borderId="21" xfId="1" applyFont="1" applyBorder="1" applyAlignment="1">
      <alignment horizontal="left" vertical="center" wrapText="1"/>
    </xf>
  </cellXfs>
  <cellStyles count="65">
    <cellStyle name="Blogas" xfId="24" builtinId="27"/>
    <cellStyle name="Įprastas" xfId="0" builtinId="0"/>
    <cellStyle name="Įprastas 2" xfId="3" xr:uid="{00000000-0005-0000-0000-000001000000}"/>
    <cellStyle name="Įprastas 2 2" xfId="4" xr:uid="{00000000-0005-0000-0000-000002000000}"/>
    <cellStyle name="Įprastas 2 3" xfId="5" xr:uid="{00000000-0005-0000-0000-000003000000}"/>
    <cellStyle name="Įprastas 3" xfId="6" xr:uid="{00000000-0005-0000-0000-000004000000}"/>
    <cellStyle name="Įprastas 3 2" xfId="7" xr:uid="{00000000-0005-0000-0000-000005000000}"/>
    <cellStyle name="Įprastas 4" xfId="8" xr:uid="{00000000-0005-0000-0000-000006000000}"/>
    <cellStyle name="Įprastas 5" xfId="1" xr:uid="{00000000-0005-0000-0000-000007000000}"/>
    <cellStyle name="Įprastas 6" xfId="2" xr:uid="{00000000-0005-0000-0000-000008000000}"/>
    <cellStyle name="Įprastas 7" xfId="9" xr:uid="{00000000-0005-0000-0000-000009000000}"/>
    <cellStyle name="Įprastas 8" xfId="19" xr:uid="{357146D1-D8F0-4BFF-B2E0-0DA9FFC4F96E}"/>
    <cellStyle name="Kablelis 2" xfId="10" xr:uid="{00000000-0005-0000-0000-00000A000000}"/>
    <cellStyle name="Kablelis 2 2" xfId="20" xr:uid="{825F3EF9-1A00-4DD6-B3EA-1849AE4F8663}"/>
    <cellStyle name="Kablelis 2 2 2" xfId="29" xr:uid="{3AE4C9B4-3BF0-4710-92CE-E464F8AED037}"/>
    <cellStyle name="Kablelis 2 2 2 2" xfId="53" xr:uid="{5F5AC7EA-43D8-47EC-A151-CDFE559A5591}"/>
    <cellStyle name="Kablelis 2 2 3" xfId="37" xr:uid="{D8454F3F-175C-4D43-811D-6CCF475DB29C}"/>
    <cellStyle name="Kablelis 2 2 3 2" xfId="61" xr:uid="{8778C40C-1E2F-49E0-B519-0973AF79E09A}"/>
    <cellStyle name="Kablelis 2 2 4" xfId="45" xr:uid="{66FC7DE0-6B67-416F-95C3-503057F3DD6F}"/>
    <cellStyle name="Kablelis 2 3" xfId="25" xr:uid="{62677BEA-FDED-4C2C-8F21-731BE6889ABC}"/>
    <cellStyle name="Kablelis 2 3 2" xfId="49" xr:uid="{B71F0769-BF63-415E-8D14-86C7DEBEABD3}"/>
    <cellStyle name="Kablelis 2 4" xfId="33" xr:uid="{34E8AFB0-8980-4565-82AA-02AA30DC84AF}"/>
    <cellStyle name="Kablelis 2 4 2" xfId="57" xr:uid="{F5EC2496-9F94-405B-8F4F-56ABBA18F69D}"/>
    <cellStyle name="Kablelis 2 5" xfId="41" xr:uid="{C5D96EF7-5967-4375-BB9D-3D155B2AB4E1}"/>
    <cellStyle name="Kablelis 3" xfId="11" xr:uid="{00000000-0005-0000-0000-00000B000000}"/>
    <cellStyle name="Kablelis 3 2" xfId="21" xr:uid="{0359A1E4-77B8-42F2-9118-EB6F5F9E7C70}"/>
    <cellStyle name="Kablelis 3 2 2" xfId="30" xr:uid="{6C4C206A-132A-4D4C-AC33-13B27F41CEBD}"/>
    <cellStyle name="Kablelis 3 2 2 2" xfId="54" xr:uid="{7E947416-B674-47E5-B768-283745718F3C}"/>
    <cellStyle name="Kablelis 3 2 3" xfId="38" xr:uid="{5F1A57A1-839B-4297-B0B4-F1B61E210D29}"/>
    <cellStyle name="Kablelis 3 2 3 2" xfId="62" xr:uid="{4D13CA47-F325-4A8C-90CF-53BBD4257ED5}"/>
    <cellStyle name="Kablelis 3 2 4" xfId="46" xr:uid="{27AB93EA-81A6-4165-97D6-3FF13536E68F}"/>
    <cellStyle name="Kablelis 3 3" xfId="26" xr:uid="{013539B2-E289-4154-9425-3CCEB3D269F7}"/>
    <cellStyle name="Kablelis 3 3 2" xfId="50" xr:uid="{F108D8B9-A8D4-41F6-8569-BF75FE31DDA6}"/>
    <cellStyle name="Kablelis 3 4" xfId="34" xr:uid="{070E41E8-358F-4E01-8F15-6C6E8119F0DA}"/>
    <cellStyle name="Kablelis 3 4 2" xfId="58" xr:uid="{16A8CD08-E52D-44B0-ABDB-E57BCF113593}"/>
    <cellStyle name="Kablelis 3 5" xfId="42" xr:uid="{10E2A103-3D86-4A18-98FF-8893EAB45FEC}"/>
    <cellStyle name="Kablelis 4" xfId="12" xr:uid="{00000000-0005-0000-0000-00000C000000}"/>
    <cellStyle name="Kablelis 4 2" xfId="22" xr:uid="{ACAD6A17-8F4F-4E69-B3CE-1BFD8032BC7E}"/>
    <cellStyle name="Kablelis 4 2 2" xfId="31" xr:uid="{387DF9DB-4C4F-44FB-8A6A-371AF3F589B8}"/>
    <cellStyle name="Kablelis 4 2 2 2" xfId="55" xr:uid="{ACC280B1-5A8E-4616-AF2D-F919794FE893}"/>
    <cellStyle name="Kablelis 4 2 3" xfId="39" xr:uid="{8303DED0-E3F8-4264-8A55-F71D4DD8646D}"/>
    <cellStyle name="Kablelis 4 2 3 2" xfId="63" xr:uid="{CA90EB90-6C33-4D19-AEC8-6136FDB86546}"/>
    <cellStyle name="Kablelis 4 2 4" xfId="47" xr:uid="{9488D722-29C2-4B57-9FB8-DC3AB17345EA}"/>
    <cellStyle name="Kablelis 4 3" xfId="27" xr:uid="{D3818AC6-ABE1-433C-933A-1C107ED44F20}"/>
    <cellStyle name="Kablelis 4 3 2" xfId="51" xr:uid="{BC6785D5-AEB6-4079-9A46-7E0A53B08CC3}"/>
    <cellStyle name="Kablelis 4 4" xfId="35" xr:uid="{750676C8-1B03-48A3-A20F-31F1FDDDBB8C}"/>
    <cellStyle name="Kablelis 4 4 2" xfId="59" xr:uid="{34B40F1B-96CE-43D2-B144-773D7C304D9B}"/>
    <cellStyle name="Kablelis 4 5" xfId="43" xr:uid="{DE2429CF-3796-4AFC-819A-9969BDB175A0}"/>
    <cellStyle name="Kablelis 5" xfId="13" xr:uid="{00000000-0005-0000-0000-00000D000000}"/>
    <cellStyle name="Kablelis 5 2" xfId="23" xr:uid="{57F3A0BA-6324-434C-97E9-D81EAC756DC9}"/>
    <cellStyle name="Kablelis 5 2 2" xfId="32" xr:uid="{33DCD87B-B5C1-473B-B25D-D03CF79D4965}"/>
    <cellStyle name="Kablelis 5 2 2 2" xfId="56" xr:uid="{2CFA7471-3533-4C4E-AFDC-6247700697BB}"/>
    <cellStyle name="Kablelis 5 2 3" xfId="40" xr:uid="{2AFDC44B-E151-4D2B-92E7-EA93F8F8DF66}"/>
    <cellStyle name="Kablelis 5 2 3 2" xfId="64" xr:uid="{D8DA3E64-25B5-482A-85AE-1C9D927F8024}"/>
    <cellStyle name="Kablelis 5 2 4" xfId="48" xr:uid="{C346CA7A-ED90-42A0-A9A5-9C6AA05E6369}"/>
    <cellStyle name="Kablelis 5 3" xfId="28" xr:uid="{EFDDE66D-6C02-43A5-8B41-E602A90A251A}"/>
    <cellStyle name="Kablelis 5 3 2" xfId="52" xr:uid="{6587F956-CB88-4B57-8637-105E9A4849FD}"/>
    <cellStyle name="Kablelis 5 4" xfId="36" xr:uid="{E827BF53-5649-4EBE-9188-F2B5469C1D5D}"/>
    <cellStyle name="Kablelis 5 4 2" xfId="60" xr:uid="{A3D59F0D-FD23-40EA-AD02-2EF20D893993}"/>
    <cellStyle name="Kablelis 5 5" xfId="44" xr:uid="{E6E6AEFF-A546-4786-9D0E-C21706599A44}"/>
    <cellStyle name="Normal 2" xfId="14" xr:uid="{00000000-0005-0000-0000-00000E000000}"/>
    <cellStyle name="Normal 3" xfId="15" xr:uid="{00000000-0005-0000-0000-00000F000000}"/>
    <cellStyle name="Normal 4" xfId="16" xr:uid="{00000000-0005-0000-0000-000010000000}"/>
    <cellStyle name="Normal_aisk. 8 priedas" xfId="17" xr:uid="{00000000-0005-0000-0000-000011000000}"/>
    <cellStyle name="Procentai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415"/>
  <sheetViews>
    <sheetView tabSelected="1" topLeftCell="A12" workbookViewId="0">
      <selection activeCell="C20" sqref="C20:E20"/>
    </sheetView>
  </sheetViews>
  <sheetFormatPr defaultColWidth="31.5703125" defaultRowHeight="12"/>
  <cols>
    <col min="1" max="1" width="48.85546875" style="4" customWidth="1"/>
    <col min="2" max="2" width="17.28515625" style="4" customWidth="1"/>
    <col min="3" max="3" width="22.85546875" style="4" customWidth="1"/>
    <col min="4" max="4" width="21" style="4" customWidth="1"/>
    <col min="5" max="5" width="21.85546875" style="4" customWidth="1"/>
    <col min="6" max="6" width="27.85546875" style="4" customWidth="1"/>
    <col min="7" max="7" width="28.5703125" style="4" customWidth="1"/>
    <col min="8" max="8" width="35.5703125" style="4" customWidth="1"/>
    <col min="9" max="16384" width="31.5703125" style="4"/>
  </cols>
  <sheetData>
    <row r="1" spans="1:7" ht="15.75">
      <c r="F1" s="20"/>
      <c r="G1" s="21"/>
    </row>
    <row r="2" spans="1:7">
      <c r="E2" s="4" t="s">
        <v>34</v>
      </c>
    </row>
    <row r="3" spans="1:7" ht="15.75">
      <c r="E3" s="4" t="s">
        <v>35</v>
      </c>
      <c r="F3" s="20"/>
    </row>
    <row r="4" spans="1:7" ht="15.75">
      <c r="E4" s="4" t="s">
        <v>36</v>
      </c>
      <c r="F4" s="20"/>
      <c r="G4" s="21"/>
    </row>
    <row r="5" spans="1:7" ht="15.75">
      <c r="F5" s="20"/>
      <c r="G5" s="21"/>
    </row>
    <row r="7" spans="1:7" ht="15.75">
      <c r="A7" s="170" t="s">
        <v>38</v>
      </c>
      <c r="B7" s="170"/>
      <c r="C7" s="171"/>
      <c r="D7" s="171"/>
      <c r="E7" s="171"/>
      <c r="F7" s="171"/>
      <c r="G7" s="171"/>
    </row>
    <row r="8" spans="1:7" ht="15.75">
      <c r="A8" s="9"/>
      <c r="B8" s="9"/>
      <c r="C8" s="10"/>
      <c r="D8" s="10"/>
      <c r="E8" s="10"/>
      <c r="F8" s="10"/>
      <c r="G8" s="10"/>
    </row>
    <row r="9" spans="1:7" ht="15" customHeight="1">
      <c r="C9" s="169" t="s">
        <v>723</v>
      </c>
      <c r="D9" s="169"/>
      <c r="E9" s="169"/>
      <c r="F9" s="169"/>
    </row>
    <row r="10" spans="1:7" ht="15">
      <c r="A10" s="174" t="s">
        <v>11</v>
      </c>
      <c r="B10" s="174"/>
      <c r="C10" s="175"/>
      <c r="D10" s="175"/>
      <c r="E10" s="175"/>
      <c r="F10" s="175"/>
      <c r="G10" s="175"/>
    </row>
    <row r="13" spans="1:7" ht="15.75">
      <c r="A13" s="170" t="s">
        <v>33</v>
      </c>
      <c r="B13" s="170"/>
      <c r="C13" s="176"/>
      <c r="D13" s="176"/>
      <c r="E13" s="176"/>
      <c r="F13" s="176"/>
      <c r="G13" s="176"/>
    </row>
    <row r="14" spans="1:7" ht="15.75">
      <c r="A14" s="171" t="s">
        <v>755</v>
      </c>
      <c r="B14" s="171"/>
      <c r="C14" s="177"/>
      <c r="D14" s="177"/>
      <c r="E14" s="177"/>
      <c r="F14" s="177"/>
      <c r="G14" s="177"/>
    </row>
    <row r="15" spans="1:7" ht="15.75">
      <c r="A15" s="6"/>
      <c r="B15" s="6"/>
      <c r="C15" s="178"/>
      <c r="D15" s="179"/>
      <c r="E15" s="179"/>
      <c r="F15" s="6"/>
      <c r="G15" s="6"/>
    </row>
    <row r="16" spans="1:7" ht="15.75">
      <c r="A16" s="6"/>
      <c r="B16" s="6"/>
      <c r="C16" s="6"/>
      <c r="D16" s="10" t="s">
        <v>21</v>
      </c>
      <c r="E16" s="6"/>
      <c r="F16" s="6"/>
      <c r="G16" s="6"/>
    </row>
    <row r="17" spans="1:9" ht="15.75">
      <c r="A17" s="170" t="s">
        <v>0</v>
      </c>
      <c r="B17" s="170"/>
      <c r="C17" s="176"/>
      <c r="D17" s="176"/>
      <c r="E17" s="176"/>
      <c r="F17" s="176"/>
      <c r="G17" s="176"/>
    </row>
    <row r="19" spans="1:9" ht="15">
      <c r="C19" s="174" t="s">
        <v>783</v>
      </c>
      <c r="D19" s="175"/>
      <c r="E19" s="175"/>
    </row>
    <row r="20" spans="1:9" ht="15">
      <c r="C20" s="180" t="s">
        <v>13</v>
      </c>
      <c r="D20" s="181"/>
      <c r="E20" s="181"/>
    </row>
    <row r="22" spans="1:9" ht="7.5" customHeight="1" thickBot="1"/>
    <row r="23" spans="1:9" ht="12.75" hidden="1" thickBot="1">
      <c r="G23" s="3" t="s">
        <v>22</v>
      </c>
    </row>
    <row r="24" spans="1:9" ht="36" customHeight="1">
      <c r="A24" s="182" t="s">
        <v>29</v>
      </c>
      <c r="B24" s="184" t="s">
        <v>31</v>
      </c>
      <c r="C24" s="184" t="s">
        <v>32</v>
      </c>
      <c r="D24" s="186" t="s">
        <v>1</v>
      </c>
      <c r="E24" s="187"/>
      <c r="F24" s="184" t="s">
        <v>3</v>
      </c>
      <c r="G24" s="172" t="s">
        <v>4</v>
      </c>
      <c r="H24" s="3"/>
    </row>
    <row r="25" spans="1:9" ht="131.25" customHeight="1" thickBot="1">
      <c r="A25" s="183"/>
      <c r="B25" s="188"/>
      <c r="C25" s="185"/>
      <c r="D25" s="11" t="s">
        <v>2</v>
      </c>
      <c r="E25" s="12" t="s">
        <v>12</v>
      </c>
      <c r="F25" s="185"/>
      <c r="G25" s="173"/>
      <c r="H25" s="3"/>
      <c r="I25" s="13"/>
    </row>
    <row r="26" spans="1:9" ht="12.75" thickBot="1">
      <c r="A26" s="8">
        <v>1</v>
      </c>
      <c r="B26" s="8">
        <v>2</v>
      </c>
      <c r="C26" s="8">
        <v>3</v>
      </c>
      <c r="D26" s="14">
        <v>4</v>
      </c>
      <c r="E26" s="15">
        <v>5</v>
      </c>
      <c r="F26" s="8">
        <v>6</v>
      </c>
      <c r="G26" s="8">
        <v>7</v>
      </c>
      <c r="H26" s="3"/>
    </row>
    <row r="27" spans="1:9" ht="12.75">
      <c r="A27" s="62" t="s">
        <v>41</v>
      </c>
      <c r="B27" s="63" t="s">
        <v>42</v>
      </c>
      <c r="C27" s="51" t="s">
        <v>5</v>
      </c>
      <c r="D27" s="88">
        <f>D28+D45+D48+D50+D54+D57+D60+D64+D52</f>
        <v>1569048.23</v>
      </c>
      <c r="E27" s="88">
        <f>E28+E45+E48+E50+E54+E57+E60+E64+E52</f>
        <v>1569048.23</v>
      </c>
      <c r="F27" s="88">
        <f t="shared" ref="F27:G27" si="0">F28+F45+F48+F50+F54+F57+F60+F64+F52</f>
        <v>1480734.88</v>
      </c>
      <c r="G27" s="88">
        <f t="shared" si="0"/>
        <v>1515756.2899999998</v>
      </c>
      <c r="H27" s="3"/>
    </row>
    <row r="28" spans="1:9" ht="36">
      <c r="A28" s="64" t="s">
        <v>43</v>
      </c>
      <c r="B28" s="56" t="s">
        <v>162</v>
      </c>
      <c r="C28" s="31" t="s">
        <v>7</v>
      </c>
      <c r="D28" s="87">
        <f>SUM(D29:D44)</f>
        <v>1246800.72</v>
      </c>
      <c r="E28" s="87">
        <f t="shared" ref="E28:G28" si="1">SUM(E29:E44)</f>
        <v>1246800.72</v>
      </c>
      <c r="F28" s="87">
        <f t="shared" si="1"/>
        <v>1232662.47</v>
      </c>
      <c r="G28" s="87">
        <f t="shared" si="1"/>
        <v>1232662.47</v>
      </c>
      <c r="H28" s="3"/>
    </row>
    <row r="29" spans="1:9" ht="24">
      <c r="A29" s="59" t="s">
        <v>44</v>
      </c>
      <c r="B29" s="2" t="s">
        <v>39</v>
      </c>
      <c r="C29" s="1" t="s">
        <v>40</v>
      </c>
      <c r="D29" s="141">
        <v>0</v>
      </c>
      <c r="E29" s="141">
        <v>0</v>
      </c>
      <c r="F29" s="141">
        <v>0</v>
      </c>
      <c r="G29" s="141">
        <v>0</v>
      </c>
      <c r="H29" s="3"/>
    </row>
    <row r="30" spans="1:9" ht="12.75" thickBot="1">
      <c r="A30" s="137" t="s">
        <v>745</v>
      </c>
      <c r="B30" s="131" t="s">
        <v>746</v>
      </c>
      <c r="C30" s="136" t="s">
        <v>40</v>
      </c>
      <c r="D30" s="189">
        <v>67989.899999999994</v>
      </c>
      <c r="E30" s="189">
        <v>67989.899999999994</v>
      </c>
      <c r="F30" s="189">
        <v>67989.899999999994</v>
      </c>
      <c r="G30" s="189">
        <v>67989.899999999994</v>
      </c>
      <c r="H30" s="3"/>
    </row>
    <row r="31" spans="1:9" ht="12.75" thickBot="1">
      <c r="A31" s="42" t="s">
        <v>163</v>
      </c>
      <c r="B31" s="139" t="s">
        <v>164</v>
      </c>
      <c r="C31" s="138" t="s">
        <v>40</v>
      </c>
      <c r="D31" s="190">
        <v>0</v>
      </c>
      <c r="E31" s="191">
        <v>0</v>
      </c>
      <c r="F31" s="191"/>
      <c r="G31" s="191"/>
      <c r="H31" s="3"/>
    </row>
    <row r="32" spans="1:9" ht="12.75" thickBot="1">
      <c r="A32" s="105" t="s">
        <v>751</v>
      </c>
      <c r="B32" s="135" t="s">
        <v>752</v>
      </c>
      <c r="C32" s="140" t="s">
        <v>40</v>
      </c>
      <c r="D32" s="190">
        <v>484528.44</v>
      </c>
      <c r="E32" s="191">
        <v>484528.44</v>
      </c>
      <c r="F32" s="191">
        <v>484528.44</v>
      </c>
      <c r="G32" s="191">
        <v>484528.44</v>
      </c>
      <c r="H32" s="3"/>
    </row>
    <row r="33" spans="1:8" ht="12.75" thickBot="1">
      <c r="A33" s="105" t="s">
        <v>747</v>
      </c>
      <c r="B33" s="135" t="s">
        <v>748</v>
      </c>
      <c r="C33" s="140" t="s">
        <v>40</v>
      </c>
      <c r="D33" s="190">
        <v>177428.86</v>
      </c>
      <c r="E33" s="191">
        <v>177428.86</v>
      </c>
      <c r="F33" s="191">
        <v>177428.86</v>
      </c>
      <c r="G33" s="191">
        <v>177428.86</v>
      </c>
      <c r="H33" s="3"/>
    </row>
    <row r="34" spans="1:8" ht="12.75" thickBot="1">
      <c r="A34" s="42" t="s">
        <v>165</v>
      </c>
      <c r="B34" s="2" t="s">
        <v>166</v>
      </c>
      <c r="C34" s="1" t="s">
        <v>40</v>
      </c>
      <c r="D34" s="191">
        <v>367000</v>
      </c>
      <c r="E34" s="191">
        <v>367000</v>
      </c>
      <c r="F34" s="191">
        <v>360372.82</v>
      </c>
      <c r="G34" s="191">
        <v>360372.82</v>
      </c>
      <c r="H34" s="3"/>
    </row>
    <row r="35" spans="1:8" ht="24.75" thickBot="1">
      <c r="A35" s="42" t="s">
        <v>749</v>
      </c>
      <c r="B35" s="2" t="s">
        <v>750</v>
      </c>
      <c r="C35" s="1" t="s">
        <v>40</v>
      </c>
      <c r="D35" s="191">
        <v>8458</v>
      </c>
      <c r="E35" s="191">
        <v>8458</v>
      </c>
      <c r="F35" s="191">
        <v>8458</v>
      </c>
      <c r="G35" s="191">
        <v>8458</v>
      </c>
      <c r="H35" s="3"/>
    </row>
    <row r="36" spans="1:8" ht="24.75" thickBot="1">
      <c r="A36" s="42" t="s">
        <v>167</v>
      </c>
      <c r="B36" s="2" t="s">
        <v>168</v>
      </c>
      <c r="C36" s="1" t="s">
        <v>40</v>
      </c>
      <c r="D36" s="191">
        <v>21300</v>
      </c>
      <c r="E36" s="191">
        <v>21300</v>
      </c>
      <c r="F36" s="191">
        <v>21229.759999999998</v>
      </c>
      <c r="G36" s="191">
        <v>21229.759999999998</v>
      </c>
      <c r="H36" s="3"/>
    </row>
    <row r="37" spans="1:8" s="17" customFormat="1" ht="12.75" thickBot="1">
      <c r="A37" s="42" t="s">
        <v>169</v>
      </c>
      <c r="B37" s="2" t="s">
        <v>170</v>
      </c>
      <c r="C37" s="1" t="s">
        <v>40</v>
      </c>
      <c r="D37" s="191">
        <v>22649</v>
      </c>
      <c r="E37" s="191">
        <v>22649</v>
      </c>
      <c r="F37" s="191">
        <v>22649</v>
      </c>
      <c r="G37" s="191">
        <v>22649</v>
      </c>
      <c r="H37" s="16"/>
    </row>
    <row r="38" spans="1:8" s="17" customFormat="1" ht="12.75" thickBot="1">
      <c r="A38" s="42" t="s">
        <v>171</v>
      </c>
      <c r="B38" s="2" t="s">
        <v>172</v>
      </c>
      <c r="C38" s="1" t="s">
        <v>40</v>
      </c>
      <c r="D38" s="191">
        <v>5541.52</v>
      </c>
      <c r="E38" s="191">
        <v>5541.52</v>
      </c>
      <c r="F38" s="191">
        <v>0</v>
      </c>
      <c r="G38" s="191">
        <v>0</v>
      </c>
      <c r="H38" s="16"/>
    </row>
    <row r="39" spans="1:8" ht="24.75" thickBot="1">
      <c r="A39" s="42" t="s">
        <v>173</v>
      </c>
      <c r="B39" s="2" t="s">
        <v>174</v>
      </c>
      <c r="C39" s="1" t="s">
        <v>40</v>
      </c>
      <c r="D39" s="191">
        <v>5517</v>
      </c>
      <c r="E39" s="191">
        <v>5517</v>
      </c>
      <c r="F39" s="191">
        <v>5516.41</v>
      </c>
      <c r="G39" s="191">
        <v>5516.41</v>
      </c>
      <c r="H39" s="3"/>
    </row>
    <row r="40" spans="1:8" ht="24.75" thickBot="1">
      <c r="A40" s="42" t="s">
        <v>175</v>
      </c>
      <c r="B40" s="2" t="s">
        <v>176</v>
      </c>
      <c r="C40" s="1" t="s">
        <v>40</v>
      </c>
      <c r="D40" s="191">
        <v>1300</v>
      </c>
      <c r="E40" s="191">
        <v>1300</v>
      </c>
      <c r="F40" s="191">
        <v>1300</v>
      </c>
      <c r="G40" s="191">
        <v>1300</v>
      </c>
      <c r="H40" s="3"/>
    </row>
    <row r="41" spans="1:8" ht="24.75" thickBot="1">
      <c r="A41" s="42" t="s">
        <v>177</v>
      </c>
      <c r="B41" s="2" t="s">
        <v>178</v>
      </c>
      <c r="C41" s="1" t="s">
        <v>40</v>
      </c>
      <c r="D41" s="191">
        <v>14288</v>
      </c>
      <c r="E41" s="191">
        <v>14288</v>
      </c>
      <c r="F41" s="191">
        <v>14288</v>
      </c>
      <c r="G41" s="191">
        <v>14288</v>
      </c>
      <c r="H41" s="3"/>
    </row>
    <row r="42" spans="1:8" ht="24.75" thickBot="1">
      <c r="A42" s="42" t="s">
        <v>179</v>
      </c>
      <c r="B42" s="2" t="s">
        <v>180</v>
      </c>
      <c r="C42" s="1" t="s">
        <v>40</v>
      </c>
      <c r="D42" s="191">
        <v>5300</v>
      </c>
      <c r="E42" s="191">
        <v>5300</v>
      </c>
      <c r="F42" s="191">
        <v>5299.69</v>
      </c>
      <c r="G42" s="191">
        <v>5299.69</v>
      </c>
      <c r="H42" s="3"/>
    </row>
    <row r="43" spans="1:8" ht="12.75" thickBot="1">
      <c r="A43" s="42" t="s">
        <v>181</v>
      </c>
      <c r="B43" s="2" t="s">
        <v>182</v>
      </c>
      <c r="C43" s="1" t="s">
        <v>40</v>
      </c>
      <c r="D43" s="191">
        <v>59500</v>
      </c>
      <c r="E43" s="191">
        <v>59500</v>
      </c>
      <c r="F43" s="191">
        <v>57601.59</v>
      </c>
      <c r="G43" s="191">
        <v>57601.59</v>
      </c>
      <c r="H43" s="3"/>
    </row>
    <row r="44" spans="1:8" ht="12.75" thickBot="1">
      <c r="A44" s="42" t="s">
        <v>183</v>
      </c>
      <c r="B44" s="2" t="s">
        <v>184</v>
      </c>
      <c r="C44" s="1" t="s">
        <v>40</v>
      </c>
      <c r="D44" s="191">
        <v>6000</v>
      </c>
      <c r="E44" s="191">
        <v>6000</v>
      </c>
      <c r="F44" s="191">
        <v>6000</v>
      </c>
      <c r="G44" s="191">
        <v>6000</v>
      </c>
      <c r="H44" s="3"/>
    </row>
    <row r="45" spans="1:8" ht="24.75" thickBot="1">
      <c r="A45" s="65" t="s">
        <v>185</v>
      </c>
      <c r="B45" s="56" t="s">
        <v>186</v>
      </c>
      <c r="C45" s="31" t="s">
        <v>7</v>
      </c>
      <c r="D45" s="71">
        <f>SUM(D46+D47)</f>
        <v>6422.7199999999993</v>
      </c>
      <c r="E45" s="71">
        <f t="shared" ref="E45:G45" si="2">SUM(E46+E47)</f>
        <v>6422.7199999999993</v>
      </c>
      <c r="F45" s="71">
        <f t="shared" si="2"/>
        <v>6422.7199999999993</v>
      </c>
      <c r="G45" s="71">
        <f t="shared" si="2"/>
        <v>6422.7199999999993</v>
      </c>
      <c r="H45" s="3"/>
    </row>
    <row r="46" spans="1:8" ht="36.75" thickBot="1">
      <c r="A46" s="42" t="s">
        <v>187</v>
      </c>
      <c r="B46" s="2" t="s">
        <v>188</v>
      </c>
      <c r="C46" s="1" t="s">
        <v>40</v>
      </c>
      <c r="D46" s="191">
        <v>3000</v>
      </c>
      <c r="E46" s="191">
        <v>3000</v>
      </c>
      <c r="F46" s="191">
        <v>3000</v>
      </c>
      <c r="G46" s="191">
        <v>3000</v>
      </c>
      <c r="H46" s="3"/>
    </row>
    <row r="47" spans="1:8" ht="12.75" thickBot="1">
      <c r="A47" s="42" t="s">
        <v>189</v>
      </c>
      <c r="B47" s="2" t="s">
        <v>190</v>
      </c>
      <c r="C47" s="1" t="s">
        <v>40</v>
      </c>
      <c r="D47" s="191">
        <v>3422.72</v>
      </c>
      <c r="E47" s="191">
        <v>3422.72</v>
      </c>
      <c r="F47" s="191">
        <v>3422.72</v>
      </c>
      <c r="G47" s="191">
        <v>3422.72</v>
      </c>
      <c r="H47" s="3"/>
    </row>
    <row r="48" spans="1:8" ht="21.75" thickBot="1">
      <c r="A48" s="66" t="s">
        <v>191</v>
      </c>
      <c r="B48" s="56" t="s">
        <v>192</v>
      </c>
      <c r="C48" s="31" t="s">
        <v>7</v>
      </c>
      <c r="D48" s="71">
        <f>D49</f>
        <v>126727.76</v>
      </c>
      <c r="E48" s="71">
        <f t="shared" ref="E48:G48" si="3">E49</f>
        <v>126727.76</v>
      </c>
      <c r="F48" s="71">
        <f t="shared" si="3"/>
        <v>126727.76</v>
      </c>
      <c r="G48" s="71">
        <f t="shared" si="3"/>
        <v>126727.76</v>
      </c>
      <c r="H48" s="3"/>
    </row>
    <row r="49" spans="1:8" ht="12.75" thickBot="1">
      <c r="A49" s="60" t="s">
        <v>193</v>
      </c>
      <c r="B49" s="2" t="s">
        <v>194</v>
      </c>
      <c r="C49" s="1" t="s">
        <v>40</v>
      </c>
      <c r="D49" s="191">
        <v>126727.76</v>
      </c>
      <c r="E49" s="191">
        <v>126727.76</v>
      </c>
      <c r="F49" s="191">
        <v>126727.76</v>
      </c>
      <c r="G49" s="191">
        <v>126727.76</v>
      </c>
      <c r="H49" s="3"/>
    </row>
    <row r="50" spans="1:8" ht="21.75" thickBot="1">
      <c r="A50" s="111" t="s">
        <v>728</v>
      </c>
      <c r="B50" s="112" t="s">
        <v>729</v>
      </c>
      <c r="C50" s="113" t="s">
        <v>7</v>
      </c>
      <c r="D50" s="154">
        <f>SUM(D51)</f>
        <v>3305</v>
      </c>
      <c r="E50" s="154">
        <f>SUM(E51)</f>
        <v>3305</v>
      </c>
      <c r="F50" s="154">
        <f t="shared" ref="F50:G50" si="4">SUM(F51)</f>
        <v>3305</v>
      </c>
      <c r="G50" s="154">
        <f t="shared" si="4"/>
        <v>3305</v>
      </c>
      <c r="H50" s="3"/>
    </row>
    <row r="51" spans="1:8" ht="12.75" thickBot="1">
      <c r="A51" s="60" t="s">
        <v>730</v>
      </c>
      <c r="B51" s="2" t="s">
        <v>731</v>
      </c>
      <c r="C51" s="1" t="s">
        <v>40</v>
      </c>
      <c r="D51" s="191">
        <v>3305</v>
      </c>
      <c r="E51" s="191">
        <v>3305</v>
      </c>
      <c r="F51" s="191">
        <v>3305</v>
      </c>
      <c r="G51" s="191">
        <v>3305</v>
      </c>
      <c r="H51" s="3"/>
    </row>
    <row r="52" spans="1:8" ht="21.75" thickBot="1">
      <c r="A52" s="66" t="s">
        <v>195</v>
      </c>
      <c r="B52" s="56" t="s">
        <v>196</v>
      </c>
      <c r="C52" s="35" t="s">
        <v>7</v>
      </c>
      <c r="D52" s="155">
        <f>SUM(D53)</f>
        <v>60000</v>
      </c>
      <c r="E52" s="155">
        <f t="shared" ref="E52:G52" si="5">SUM(E53)</f>
        <v>60000</v>
      </c>
      <c r="F52" s="155">
        <f t="shared" si="5"/>
        <v>60000</v>
      </c>
      <c r="G52" s="155">
        <f t="shared" si="5"/>
        <v>60000</v>
      </c>
      <c r="H52" s="3"/>
    </row>
    <row r="53" spans="1:8" ht="12.75" thickBot="1">
      <c r="A53" s="42" t="s">
        <v>197</v>
      </c>
      <c r="B53" s="2" t="s">
        <v>198</v>
      </c>
      <c r="C53" s="1" t="s">
        <v>40</v>
      </c>
      <c r="D53" s="191">
        <v>60000</v>
      </c>
      <c r="E53" s="191">
        <v>60000</v>
      </c>
      <c r="F53" s="191">
        <v>60000</v>
      </c>
      <c r="G53" s="191">
        <v>60000</v>
      </c>
      <c r="H53" s="3"/>
    </row>
    <row r="54" spans="1:8" ht="12.75" thickBot="1">
      <c r="A54" s="65" t="s">
        <v>199</v>
      </c>
      <c r="B54" s="56" t="s">
        <v>200</v>
      </c>
      <c r="C54" s="31" t="s">
        <v>7</v>
      </c>
      <c r="D54" s="71">
        <f>SUM(D55+D56)</f>
        <v>27879.69</v>
      </c>
      <c r="E54" s="71">
        <f t="shared" ref="E54:G54" si="6">SUM(E55+E56)</f>
        <v>27879.69</v>
      </c>
      <c r="F54" s="71">
        <f t="shared" si="6"/>
        <v>26827.25</v>
      </c>
      <c r="G54" s="71">
        <f t="shared" si="6"/>
        <v>26827.25</v>
      </c>
      <c r="H54" s="3"/>
    </row>
    <row r="55" spans="1:8" ht="12.75" thickBot="1">
      <c r="A55" s="42" t="s">
        <v>201</v>
      </c>
      <c r="B55" s="2" t="s">
        <v>202</v>
      </c>
      <c r="C55" s="1" t="s">
        <v>40</v>
      </c>
      <c r="D55" s="159">
        <v>17879.689999999999</v>
      </c>
      <c r="E55" s="159">
        <v>17879.689999999999</v>
      </c>
      <c r="F55" s="159">
        <v>17751.25</v>
      </c>
      <c r="G55" s="159">
        <v>17751.25</v>
      </c>
      <c r="H55" s="3"/>
    </row>
    <row r="56" spans="1:8" s="17" customFormat="1" ht="12.75" thickBot="1">
      <c r="A56" s="42" t="s">
        <v>201</v>
      </c>
      <c r="B56" s="2" t="s">
        <v>203</v>
      </c>
      <c r="C56" s="1" t="s">
        <v>40</v>
      </c>
      <c r="D56" s="159">
        <v>10000</v>
      </c>
      <c r="E56" s="159">
        <v>10000</v>
      </c>
      <c r="F56" s="159">
        <v>9076</v>
      </c>
      <c r="G56" s="159">
        <v>9076</v>
      </c>
      <c r="H56" s="3"/>
    </row>
    <row r="57" spans="1:8" s="50" customFormat="1" ht="24.75" thickBot="1">
      <c r="A57" s="65" t="s">
        <v>204</v>
      </c>
      <c r="B57" s="56" t="s">
        <v>205</v>
      </c>
      <c r="C57" s="31" t="s">
        <v>7</v>
      </c>
      <c r="D57" s="87">
        <f>SUM(D58+D59)</f>
        <v>10540.1</v>
      </c>
      <c r="E57" s="87">
        <f t="shared" ref="E57:G57" si="7">SUM(E58+E59)</f>
        <v>10540.1</v>
      </c>
      <c r="F57" s="87">
        <f t="shared" si="7"/>
        <v>10539.68</v>
      </c>
      <c r="G57" s="87">
        <f t="shared" si="7"/>
        <v>10539.68</v>
      </c>
      <c r="H57" s="49"/>
    </row>
    <row r="58" spans="1:8" ht="24.75" thickBot="1">
      <c r="A58" s="42" t="s">
        <v>206</v>
      </c>
      <c r="B58" s="2" t="s">
        <v>207</v>
      </c>
      <c r="C58" s="1" t="s">
        <v>40</v>
      </c>
      <c r="D58" s="159">
        <v>9086</v>
      </c>
      <c r="E58" s="159">
        <v>9086</v>
      </c>
      <c r="F58" s="159">
        <v>9086</v>
      </c>
      <c r="G58" s="159">
        <v>9086</v>
      </c>
      <c r="H58" s="3"/>
    </row>
    <row r="59" spans="1:8" ht="12.75" thickBot="1">
      <c r="A59" s="42" t="s">
        <v>208</v>
      </c>
      <c r="B59" s="2" t="s">
        <v>209</v>
      </c>
      <c r="C59" s="1" t="s">
        <v>40</v>
      </c>
      <c r="D59" s="159">
        <v>1454.1</v>
      </c>
      <c r="E59" s="159">
        <v>1454.1</v>
      </c>
      <c r="F59" s="159">
        <v>1453.68</v>
      </c>
      <c r="G59" s="159">
        <v>1453.68</v>
      </c>
      <c r="H59" s="3"/>
    </row>
    <row r="60" spans="1:8" ht="24.75" thickBot="1">
      <c r="A60" s="65" t="s">
        <v>210</v>
      </c>
      <c r="B60" s="56" t="s">
        <v>211</v>
      </c>
      <c r="C60" s="31" t="s">
        <v>6</v>
      </c>
      <c r="D60" s="87">
        <f>SUM(D61)+D62+D63</f>
        <v>87372.24</v>
      </c>
      <c r="E60" s="87">
        <f t="shared" ref="E60:G60" si="8">SUM(E61)+E62+E63</f>
        <v>87372.24</v>
      </c>
      <c r="F60" s="87">
        <f t="shared" si="8"/>
        <v>14250</v>
      </c>
      <c r="G60" s="87">
        <f t="shared" si="8"/>
        <v>49271.41</v>
      </c>
      <c r="H60" s="3"/>
    </row>
    <row r="61" spans="1:8" ht="24.75" thickBot="1">
      <c r="A61" s="42" t="s">
        <v>732</v>
      </c>
      <c r="B61" s="2" t="s">
        <v>733</v>
      </c>
      <c r="C61" s="1" t="s">
        <v>115</v>
      </c>
      <c r="D61" s="159">
        <v>2160</v>
      </c>
      <c r="E61" s="159">
        <v>2160</v>
      </c>
      <c r="F61" s="159">
        <v>0</v>
      </c>
      <c r="G61" s="159">
        <v>0</v>
      </c>
      <c r="H61" s="3"/>
    </row>
    <row r="62" spans="1:8" ht="24.75" thickBot="1">
      <c r="A62" s="114" t="s">
        <v>212</v>
      </c>
      <c r="B62" s="115" t="s">
        <v>213</v>
      </c>
      <c r="C62" s="1" t="s">
        <v>115</v>
      </c>
      <c r="D62" s="192">
        <v>14250</v>
      </c>
      <c r="E62" s="192">
        <v>14250</v>
      </c>
      <c r="F62" s="192">
        <v>14250</v>
      </c>
      <c r="G62" s="192">
        <v>14250</v>
      </c>
      <c r="H62" s="3"/>
    </row>
    <row r="63" spans="1:8" ht="24.75" thickBot="1">
      <c r="A63" s="114" t="s">
        <v>758</v>
      </c>
      <c r="B63" s="193" t="s">
        <v>759</v>
      </c>
      <c r="C63" s="157"/>
      <c r="D63" s="192">
        <v>70962.240000000005</v>
      </c>
      <c r="E63" s="192">
        <v>70962.240000000005</v>
      </c>
      <c r="F63" s="192"/>
      <c r="G63" s="192">
        <v>35021.410000000003</v>
      </c>
      <c r="H63" s="3"/>
    </row>
    <row r="64" spans="1:8" ht="12.75" thickBot="1">
      <c r="A64" s="65" t="s">
        <v>214</v>
      </c>
      <c r="B64" s="56" t="s">
        <v>215</v>
      </c>
      <c r="C64" s="31" t="s">
        <v>6</v>
      </c>
      <c r="D64" s="87">
        <f>SUM(D65+D66)</f>
        <v>0</v>
      </c>
      <c r="E64" s="87">
        <f t="shared" ref="E64:G64" si="9">SUM(E65+E66)</f>
        <v>0</v>
      </c>
      <c r="F64" s="87">
        <f t="shared" si="9"/>
        <v>0</v>
      </c>
      <c r="G64" s="87">
        <f t="shared" si="9"/>
        <v>0</v>
      </c>
      <c r="H64" s="3"/>
    </row>
    <row r="65" spans="1:8" ht="24.75" thickBot="1">
      <c r="A65" s="42" t="s">
        <v>216</v>
      </c>
      <c r="B65" s="2" t="s">
        <v>217</v>
      </c>
      <c r="C65" s="1" t="s">
        <v>115</v>
      </c>
      <c r="D65" s="77">
        <v>0</v>
      </c>
      <c r="E65" s="77">
        <v>0</v>
      </c>
      <c r="F65" s="77">
        <v>0</v>
      </c>
      <c r="G65" s="77">
        <v>0</v>
      </c>
      <c r="H65" s="3"/>
    </row>
    <row r="66" spans="1:8" ht="12.75" thickBot="1">
      <c r="A66" s="61" t="s">
        <v>218</v>
      </c>
      <c r="B66" s="2" t="s">
        <v>219</v>
      </c>
      <c r="C66" s="1" t="s">
        <v>115</v>
      </c>
      <c r="D66" s="77">
        <v>0</v>
      </c>
      <c r="E66" s="77">
        <v>0</v>
      </c>
      <c r="F66" s="77">
        <v>0</v>
      </c>
      <c r="G66" s="77">
        <v>0</v>
      </c>
      <c r="H66" s="3"/>
    </row>
    <row r="67" spans="1:8" ht="12.75" thickBot="1">
      <c r="A67" s="82" t="s">
        <v>396</v>
      </c>
      <c r="B67" s="83" t="s">
        <v>397</v>
      </c>
      <c r="C67" s="51" t="s">
        <v>5</v>
      </c>
      <c r="D67" s="30">
        <f>D68+D72+D77+D81+D83+D85+D88+D91+D97+D99+D104+D107+D109+D111+D113+D115+D123+D127+D131+D133+D138+D140+D142+D70</f>
        <v>2936599.8000000003</v>
      </c>
      <c r="E67" s="30">
        <f t="shared" ref="E67:G67" si="10">E68+E72+E77+E81+E83+E85+E88+E91+E97+E99+E104+E107+E109+E111+E113+E115+E123+E127+E131+E133+E138+E140+E142+E70</f>
        <v>2936599.8000000003</v>
      </c>
      <c r="F67" s="30">
        <f t="shared" si="10"/>
        <v>1095990.8899999999</v>
      </c>
      <c r="G67" s="30">
        <f t="shared" si="10"/>
        <v>1968564.2699999996</v>
      </c>
      <c r="H67" s="3"/>
    </row>
    <row r="68" spans="1:8" ht="45.75" customHeight="1" thickBot="1">
      <c r="A68" s="65" t="s">
        <v>398</v>
      </c>
      <c r="B68" s="84" t="s">
        <v>399</v>
      </c>
      <c r="C68" s="35" t="s">
        <v>7</v>
      </c>
      <c r="D68" s="36">
        <f>D69</f>
        <v>465.96</v>
      </c>
      <c r="E68" s="36">
        <f t="shared" ref="E68:G68" si="11">E69</f>
        <v>465.96</v>
      </c>
      <c r="F68" s="36">
        <f t="shared" si="11"/>
        <v>465.96</v>
      </c>
      <c r="G68" s="36">
        <f t="shared" si="11"/>
        <v>465.96</v>
      </c>
      <c r="H68" s="3"/>
    </row>
    <row r="69" spans="1:8" ht="24.75" thickBot="1">
      <c r="A69" s="42" t="s">
        <v>400</v>
      </c>
      <c r="B69" s="43" t="s">
        <v>401</v>
      </c>
      <c r="C69" s="1" t="s">
        <v>40</v>
      </c>
      <c r="D69" s="18">
        <v>465.96</v>
      </c>
      <c r="E69" s="18">
        <v>465.96</v>
      </c>
      <c r="F69" s="160">
        <v>465.96</v>
      </c>
      <c r="G69" s="160">
        <v>465.96</v>
      </c>
      <c r="H69" s="3"/>
    </row>
    <row r="70" spans="1:8" ht="12.75" thickBot="1">
      <c r="A70" s="161"/>
      <c r="B70" s="84" t="s">
        <v>760</v>
      </c>
      <c r="C70" s="35"/>
      <c r="D70" s="36">
        <f>D71</f>
        <v>6377.56</v>
      </c>
      <c r="E70" s="36">
        <f t="shared" ref="E70:G70" si="12">E71</f>
        <v>6377.56</v>
      </c>
      <c r="F70" s="36">
        <f t="shared" si="12"/>
        <v>0</v>
      </c>
      <c r="G70" s="36">
        <f t="shared" si="12"/>
        <v>0</v>
      </c>
      <c r="H70" s="3"/>
    </row>
    <row r="71" spans="1:8" ht="24.75" thickBot="1">
      <c r="A71" s="166" t="s">
        <v>762</v>
      </c>
      <c r="B71" s="43" t="s">
        <v>761</v>
      </c>
      <c r="C71" s="1"/>
      <c r="D71" s="18">
        <v>6377.56</v>
      </c>
      <c r="E71" s="18">
        <v>6377.56</v>
      </c>
      <c r="F71" s="18">
        <v>0</v>
      </c>
      <c r="G71" s="18">
        <v>0</v>
      </c>
      <c r="H71" s="3"/>
    </row>
    <row r="72" spans="1:8" ht="48.75" thickBot="1">
      <c r="A72" s="65" t="s">
        <v>402</v>
      </c>
      <c r="B72" s="84" t="s">
        <v>403</v>
      </c>
      <c r="C72" s="35" t="s">
        <v>6</v>
      </c>
      <c r="D72" s="36">
        <f>D73+D75+D76+D74</f>
        <v>849984.64</v>
      </c>
      <c r="E72" s="36">
        <f t="shared" ref="E72:G72" si="13">E73+E75+E76+E74</f>
        <v>849984.64</v>
      </c>
      <c r="F72" s="36">
        <f t="shared" si="13"/>
        <v>680753.55999999994</v>
      </c>
      <c r="G72" s="36">
        <f t="shared" si="13"/>
        <v>680753.55999999994</v>
      </c>
      <c r="H72" s="3"/>
    </row>
    <row r="73" spans="1:8" ht="36.75" thickBot="1">
      <c r="A73" s="42" t="s">
        <v>404</v>
      </c>
      <c r="B73" s="43" t="s">
        <v>405</v>
      </c>
      <c r="C73" s="1" t="s">
        <v>406</v>
      </c>
      <c r="D73" s="18">
        <v>120</v>
      </c>
      <c r="E73" s="18">
        <v>120</v>
      </c>
      <c r="F73" s="160">
        <v>120</v>
      </c>
      <c r="G73" s="160">
        <v>120</v>
      </c>
      <c r="H73" s="3"/>
    </row>
    <row r="74" spans="1:8" ht="36.75" thickBot="1">
      <c r="A74" s="42" t="s">
        <v>763</v>
      </c>
      <c r="B74" s="43" t="s">
        <v>764</v>
      </c>
      <c r="C74" s="1"/>
      <c r="D74" s="18">
        <v>464.64</v>
      </c>
      <c r="E74" s="18">
        <v>464.64</v>
      </c>
      <c r="F74" s="160">
        <v>464.64</v>
      </c>
      <c r="G74" s="160">
        <v>464.64</v>
      </c>
      <c r="H74" s="3"/>
    </row>
    <row r="75" spans="1:8" ht="24.75" thickBot="1">
      <c r="A75" s="42" t="s">
        <v>407</v>
      </c>
      <c r="B75" s="43" t="s">
        <v>408</v>
      </c>
      <c r="C75" s="1" t="s">
        <v>406</v>
      </c>
      <c r="D75" s="160">
        <v>800000</v>
      </c>
      <c r="E75" s="18">
        <v>800000</v>
      </c>
      <c r="F75" s="18">
        <v>630773.09</v>
      </c>
      <c r="G75" s="18">
        <v>630773.09</v>
      </c>
      <c r="H75" s="3"/>
    </row>
    <row r="76" spans="1:8" ht="24.75" thickBot="1">
      <c r="A76" s="42" t="s">
        <v>409</v>
      </c>
      <c r="B76" s="43" t="s">
        <v>410</v>
      </c>
      <c r="C76" s="1" t="s">
        <v>115</v>
      </c>
      <c r="D76" s="18">
        <v>49400</v>
      </c>
      <c r="E76" s="160">
        <v>49400</v>
      </c>
      <c r="F76" s="18">
        <v>49395.83</v>
      </c>
      <c r="G76" s="18">
        <v>49395.83</v>
      </c>
    </row>
    <row r="77" spans="1:8" ht="12.75" thickBot="1">
      <c r="A77" s="65" t="s">
        <v>411</v>
      </c>
      <c r="B77" s="84" t="s">
        <v>412</v>
      </c>
      <c r="C77" s="35" t="s">
        <v>7</v>
      </c>
      <c r="D77" s="36">
        <f>D78+D79+D80</f>
        <v>32588</v>
      </c>
      <c r="E77" s="36">
        <f t="shared" ref="E77:G77" si="14">E78+E79+E80</f>
        <v>32588</v>
      </c>
      <c r="F77" s="36">
        <f t="shared" si="14"/>
        <v>27588</v>
      </c>
      <c r="G77" s="36">
        <f t="shared" si="14"/>
        <v>27588</v>
      </c>
    </row>
    <row r="78" spans="1:8" ht="12.75" thickBot="1">
      <c r="A78" s="42" t="s">
        <v>413</v>
      </c>
      <c r="B78" s="43" t="s">
        <v>414</v>
      </c>
      <c r="C78" s="1" t="s">
        <v>40</v>
      </c>
      <c r="D78" s="18">
        <v>15730</v>
      </c>
      <c r="E78" s="160">
        <v>15730</v>
      </c>
      <c r="F78" s="18">
        <v>15730</v>
      </c>
      <c r="G78" s="18">
        <v>15730</v>
      </c>
    </row>
    <row r="79" spans="1:8" ht="24.75" thickBot="1">
      <c r="A79" s="42" t="s">
        <v>415</v>
      </c>
      <c r="B79" s="43" t="s">
        <v>416</v>
      </c>
      <c r="C79" s="1" t="s">
        <v>40</v>
      </c>
      <c r="D79" s="18">
        <v>5000</v>
      </c>
      <c r="E79" s="18">
        <v>5000</v>
      </c>
      <c r="F79" s="18">
        <v>0</v>
      </c>
      <c r="G79" s="18">
        <v>0</v>
      </c>
      <c r="H79" s="19"/>
    </row>
    <row r="80" spans="1:8" ht="36.75" thickBot="1">
      <c r="A80" s="42" t="s">
        <v>417</v>
      </c>
      <c r="B80" s="43" t="s">
        <v>418</v>
      </c>
      <c r="C80" s="1" t="s">
        <v>40</v>
      </c>
      <c r="D80" s="18">
        <v>11858</v>
      </c>
      <c r="E80" s="18">
        <v>11858</v>
      </c>
      <c r="F80" s="18">
        <v>11858</v>
      </c>
      <c r="G80" s="18">
        <v>11858</v>
      </c>
      <c r="H80" s="5"/>
    </row>
    <row r="81" spans="1:8" ht="12.75" thickBot="1">
      <c r="A81" s="65" t="s">
        <v>419</v>
      </c>
      <c r="B81" s="84" t="s">
        <v>420</v>
      </c>
      <c r="C81" s="31" t="s">
        <v>7</v>
      </c>
      <c r="D81" s="36">
        <f>D82</f>
        <v>19374</v>
      </c>
      <c r="E81" s="36">
        <f t="shared" ref="E81:G81" si="15">E82</f>
        <v>19374</v>
      </c>
      <c r="F81" s="36">
        <f t="shared" si="15"/>
        <v>11674</v>
      </c>
      <c r="G81" s="36">
        <f t="shared" si="15"/>
        <v>11674</v>
      </c>
      <c r="H81" s="5"/>
    </row>
    <row r="82" spans="1:8" ht="24.75" thickBot="1">
      <c r="A82" s="42" t="s">
        <v>421</v>
      </c>
      <c r="B82" s="43" t="s">
        <v>422</v>
      </c>
      <c r="C82" s="1" t="s">
        <v>423</v>
      </c>
      <c r="D82" s="18">
        <v>19374</v>
      </c>
      <c r="E82" s="160">
        <v>19374</v>
      </c>
      <c r="F82" s="18">
        <v>11674</v>
      </c>
      <c r="G82" s="18">
        <v>11674</v>
      </c>
    </row>
    <row r="83" spans="1:8" ht="24.75" thickBot="1">
      <c r="A83" s="65" t="s">
        <v>424</v>
      </c>
      <c r="B83" s="84" t="s">
        <v>425</v>
      </c>
      <c r="C83" s="31" t="s">
        <v>7</v>
      </c>
      <c r="D83" s="36">
        <f>D84</f>
        <v>154771.92000000001</v>
      </c>
      <c r="E83" s="36">
        <f t="shared" ref="E83:G83" si="16">E84</f>
        <v>154771.92000000001</v>
      </c>
      <c r="F83" s="36">
        <f t="shared" si="16"/>
        <v>17666</v>
      </c>
      <c r="G83" s="36">
        <f t="shared" si="16"/>
        <v>88751.75</v>
      </c>
    </row>
    <row r="84" spans="1:8" ht="24.75" thickBot="1">
      <c r="A84" s="42" t="s">
        <v>426</v>
      </c>
      <c r="B84" s="43" t="s">
        <v>427</v>
      </c>
      <c r="C84" s="1" t="s">
        <v>40</v>
      </c>
      <c r="D84" s="160">
        <v>154771.92000000001</v>
      </c>
      <c r="E84" s="160">
        <v>154771.92000000001</v>
      </c>
      <c r="F84" s="160">
        <v>17666</v>
      </c>
      <c r="G84" s="160">
        <v>88751.75</v>
      </c>
    </row>
    <row r="85" spans="1:8" ht="36.75" thickBot="1">
      <c r="A85" s="65" t="s">
        <v>428</v>
      </c>
      <c r="B85" s="84" t="s">
        <v>429</v>
      </c>
      <c r="C85" s="31" t="s">
        <v>7</v>
      </c>
      <c r="D85" s="36">
        <f>D86+D87</f>
        <v>38910.32</v>
      </c>
      <c r="E85" s="36">
        <f t="shared" ref="E85:G85" si="17">E86+E87</f>
        <v>38910.32</v>
      </c>
      <c r="F85" s="36">
        <f t="shared" si="17"/>
        <v>21499.63</v>
      </c>
      <c r="G85" s="36">
        <f t="shared" si="17"/>
        <v>38909.949999999997</v>
      </c>
    </row>
    <row r="86" spans="1:8" ht="36">
      <c r="A86" s="42" t="s">
        <v>430</v>
      </c>
      <c r="B86" s="43" t="s">
        <v>431</v>
      </c>
      <c r="C86" s="1" t="s">
        <v>40</v>
      </c>
      <c r="D86" s="158">
        <v>22910.32</v>
      </c>
      <c r="E86" s="158">
        <v>22910.32</v>
      </c>
      <c r="F86" s="158">
        <v>5499.63</v>
      </c>
      <c r="G86" s="158">
        <v>22909.95</v>
      </c>
    </row>
    <row r="87" spans="1:8" s="126" customFormat="1" ht="36.75" thickBot="1">
      <c r="A87" s="123" t="s">
        <v>726</v>
      </c>
      <c r="B87" s="124" t="s">
        <v>727</v>
      </c>
      <c r="C87" s="125" t="s">
        <v>40</v>
      </c>
      <c r="D87" s="129">
        <v>16000</v>
      </c>
      <c r="E87" s="129">
        <v>16000</v>
      </c>
      <c r="F87" s="129">
        <v>16000</v>
      </c>
      <c r="G87" s="129">
        <v>16000</v>
      </c>
    </row>
    <row r="88" spans="1:8" ht="24.75" thickBot="1">
      <c r="A88" s="65" t="s">
        <v>432</v>
      </c>
      <c r="B88" s="84" t="s">
        <v>433</v>
      </c>
      <c r="C88" s="31" t="s">
        <v>7</v>
      </c>
      <c r="D88" s="36">
        <f>D89+D90</f>
        <v>499605.74</v>
      </c>
      <c r="E88" s="36">
        <f t="shared" ref="E88:G88" si="18">E89+E90</f>
        <v>499605.74</v>
      </c>
      <c r="F88" s="36">
        <f t="shared" si="18"/>
        <v>0</v>
      </c>
      <c r="G88" s="36">
        <f t="shared" si="18"/>
        <v>236507.91999999998</v>
      </c>
    </row>
    <row r="89" spans="1:8" ht="24.75" thickBot="1">
      <c r="A89" s="42" t="s">
        <v>434</v>
      </c>
      <c r="B89" s="43" t="s">
        <v>435</v>
      </c>
      <c r="C89" s="1" t="s">
        <v>40</v>
      </c>
      <c r="D89" s="160">
        <v>32610.02</v>
      </c>
      <c r="E89" s="160">
        <v>32610.02</v>
      </c>
      <c r="F89" s="18">
        <v>0</v>
      </c>
      <c r="G89" s="160">
        <v>32610.02</v>
      </c>
    </row>
    <row r="90" spans="1:8" ht="24.75" thickBot="1">
      <c r="A90" s="42" t="s">
        <v>436</v>
      </c>
      <c r="B90" s="43" t="s">
        <v>437</v>
      </c>
      <c r="C90" s="1" t="s">
        <v>40</v>
      </c>
      <c r="D90" s="160">
        <v>466995.72</v>
      </c>
      <c r="E90" s="160">
        <v>466995.72</v>
      </c>
      <c r="F90" s="18">
        <v>0</v>
      </c>
      <c r="G90" s="159">
        <v>203897.9</v>
      </c>
    </row>
    <row r="91" spans="1:8" ht="24.75" thickBot="1">
      <c r="A91" s="65" t="s">
        <v>438</v>
      </c>
      <c r="B91" s="84" t="s">
        <v>439</v>
      </c>
      <c r="C91" s="31" t="s">
        <v>7</v>
      </c>
      <c r="D91" s="36">
        <f>D92+D93+D94+D95+D96</f>
        <v>869.28</v>
      </c>
      <c r="E91" s="36">
        <f t="shared" ref="E91:G91" si="19">E92+E93+E94+E95+E96</f>
        <v>869.28</v>
      </c>
      <c r="F91" s="36">
        <f t="shared" si="19"/>
        <v>867.9799999999999</v>
      </c>
      <c r="G91" s="36">
        <f t="shared" si="19"/>
        <v>867.9799999999999</v>
      </c>
    </row>
    <row r="92" spans="1:8" ht="24.75" thickBot="1">
      <c r="A92" s="42" t="s">
        <v>440</v>
      </c>
      <c r="B92" s="43" t="s">
        <v>441</v>
      </c>
      <c r="C92" s="1" t="s">
        <v>40</v>
      </c>
      <c r="D92" s="18">
        <v>235</v>
      </c>
      <c r="E92" s="160">
        <v>235</v>
      </c>
      <c r="F92" s="18">
        <v>234.55</v>
      </c>
      <c r="G92" s="18">
        <v>234.55</v>
      </c>
    </row>
    <row r="93" spans="1:8" ht="24.75" thickBot="1">
      <c r="A93" s="42" t="s">
        <v>442</v>
      </c>
      <c r="B93" s="43" t="s">
        <v>443</v>
      </c>
      <c r="C93" s="1" t="s">
        <v>40</v>
      </c>
      <c r="D93" s="18">
        <v>204</v>
      </c>
      <c r="E93" s="18">
        <v>204</v>
      </c>
      <c r="F93" s="18">
        <v>203.85</v>
      </c>
      <c r="G93" s="18">
        <v>203.85</v>
      </c>
    </row>
    <row r="94" spans="1:8" ht="24.75" thickBot="1">
      <c r="A94" s="42" t="s">
        <v>444</v>
      </c>
      <c r="B94" s="43" t="s">
        <v>445</v>
      </c>
      <c r="C94" s="1" t="s">
        <v>40</v>
      </c>
      <c r="D94" s="18">
        <v>183.39</v>
      </c>
      <c r="E94" s="160">
        <v>183.39</v>
      </c>
      <c r="F94" s="160">
        <v>183.39</v>
      </c>
      <c r="G94" s="160">
        <v>183.39</v>
      </c>
    </row>
    <row r="95" spans="1:8" ht="24.75" thickBot="1">
      <c r="A95" s="42" t="s">
        <v>446</v>
      </c>
      <c r="B95" s="43" t="s">
        <v>447</v>
      </c>
      <c r="C95" s="1" t="s">
        <v>40</v>
      </c>
      <c r="D95" s="18">
        <v>156</v>
      </c>
      <c r="E95" s="18">
        <v>156</v>
      </c>
      <c r="F95" s="18">
        <v>155.30000000000001</v>
      </c>
      <c r="G95" s="18">
        <v>155.30000000000001</v>
      </c>
    </row>
    <row r="96" spans="1:8" ht="24.75" thickBot="1">
      <c r="A96" s="42" t="s">
        <v>448</v>
      </c>
      <c r="B96" s="43" t="s">
        <v>449</v>
      </c>
      <c r="C96" s="1" t="s">
        <v>40</v>
      </c>
      <c r="D96" s="18">
        <v>90.89</v>
      </c>
      <c r="E96" s="18">
        <v>90.89</v>
      </c>
      <c r="F96" s="18">
        <v>90.89</v>
      </c>
      <c r="G96" s="18">
        <v>90.89</v>
      </c>
    </row>
    <row r="97" spans="1:8" ht="24.75" thickBot="1">
      <c r="A97" s="65" t="s">
        <v>450</v>
      </c>
      <c r="B97" s="84" t="s">
        <v>451</v>
      </c>
      <c r="C97" s="31" t="s">
        <v>7</v>
      </c>
      <c r="D97" s="36">
        <f>D98</f>
        <v>4235</v>
      </c>
      <c r="E97" s="36">
        <f t="shared" ref="E97:G97" si="20">E98</f>
        <v>4235</v>
      </c>
      <c r="F97" s="36">
        <f t="shared" si="20"/>
        <v>4235</v>
      </c>
      <c r="G97" s="36">
        <f t="shared" si="20"/>
        <v>4235</v>
      </c>
    </row>
    <row r="98" spans="1:8" ht="24.75" thickBot="1">
      <c r="A98" s="42" t="s">
        <v>452</v>
      </c>
      <c r="B98" s="43" t="s">
        <v>453</v>
      </c>
      <c r="C98" s="1" t="s">
        <v>115</v>
      </c>
      <c r="D98" s="18">
        <v>4235</v>
      </c>
      <c r="E98" s="160">
        <v>4235</v>
      </c>
      <c r="F98" s="18">
        <v>4235</v>
      </c>
      <c r="G98" s="18">
        <v>4235</v>
      </c>
    </row>
    <row r="99" spans="1:8" ht="24.75" thickBot="1">
      <c r="A99" s="65" t="s">
        <v>454</v>
      </c>
      <c r="B99" s="84" t="s">
        <v>455</v>
      </c>
      <c r="C99" s="31" t="s">
        <v>7</v>
      </c>
      <c r="D99" s="36">
        <f>D101+D102+D103+D100</f>
        <v>78118.53</v>
      </c>
      <c r="E99" s="36">
        <f t="shared" ref="E99:G99" si="21">E101+E102+E103+E100</f>
        <v>78118.53</v>
      </c>
      <c r="F99" s="36">
        <f t="shared" si="21"/>
        <v>78118.19</v>
      </c>
      <c r="G99" s="36">
        <f t="shared" si="21"/>
        <v>78118.19</v>
      </c>
    </row>
    <row r="100" spans="1:8" ht="15.75" thickBot="1">
      <c r="A100" s="23" t="s">
        <v>742</v>
      </c>
      <c r="B100" s="133" t="s">
        <v>741</v>
      </c>
      <c r="C100" s="132"/>
      <c r="D100" s="162">
        <v>5000</v>
      </c>
      <c r="E100" s="162">
        <v>5000</v>
      </c>
      <c r="F100" s="162">
        <v>5000</v>
      </c>
      <c r="G100" s="162">
        <v>5000</v>
      </c>
    </row>
    <row r="101" spans="1:8" ht="24.75" thickBot="1">
      <c r="A101" s="42" t="s">
        <v>456</v>
      </c>
      <c r="B101" s="43" t="s">
        <v>457</v>
      </c>
      <c r="C101" s="1" t="s">
        <v>40</v>
      </c>
      <c r="D101" s="18">
        <v>3351.53</v>
      </c>
      <c r="E101" s="18">
        <v>3351.53</v>
      </c>
      <c r="F101" s="160">
        <v>3351.53</v>
      </c>
      <c r="G101" s="160">
        <v>3351.53</v>
      </c>
    </row>
    <row r="102" spans="1:8" ht="12.75" thickBot="1">
      <c r="A102" s="42" t="s">
        <v>458</v>
      </c>
      <c r="B102" s="43" t="s">
        <v>459</v>
      </c>
      <c r="C102" s="1" t="s">
        <v>40</v>
      </c>
      <c r="D102" s="18">
        <v>42767</v>
      </c>
      <c r="E102" s="18">
        <v>42767</v>
      </c>
      <c r="F102" s="18">
        <v>42766.96</v>
      </c>
      <c r="G102" s="18">
        <v>42766.96</v>
      </c>
    </row>
    <row r="103" spans="1:8" ht="24.75" thickBot="1">
      <c r="A103" s="78" t="s">
        <v>460</v>
      </c>
      <c r="B103" s="79" t="s">
        <v>461</v>
      </c>
      <c r="C103" s="1" t="s">
        <v>40</v>
      </c>
      <c r="D103" s="160">
        <v>27000</v>
      </c>
      <c r="E103" s="160">
        <v>27000</v>
      </c>
      <c r="F103" s="159">
        <v>26999.7</v>
      </c>
      <c r="G103" s="159">
        <v>26999.7</v>
      </c>
    </row>
    <row r="104" spans="1:8" ht="24.75" thickBot="1">
      <c r="A104" s="65" t="s">
        <v>462</v>
      </c>
      <c r="B104" s="84" t="s">
        <v>463</v>
      </c>
      <c r="C104" s="31" t="s">
        <v>7</v>
      </c>
      <c r="D104" s="36">
        <f>D106+D105</f>
        <v>192764</v>
      </c>
      <c r="E104" s="36">
        <f t="shared" ref="E104:G104" si="22">E106+E105</f>
        <v>192764</v>
      </c>
      <c r="F104" s="36">
        <f t="shared" si="22"/>
        <v>176213.69999999998</v>
      </c>
      <c r="G104" s="36">
        <f t="shared" si="22"/>
        <v>176213.69999999998</v>
      </c>
    </row>
    <row r="105" spans="1:8" ht="24.75" thickBot="1">
      <c r="A105" s="42" t="s">
        <v>744</v>
      </c>
      <c r="B105" s="134" t="s">
        <v>743</v>
      </c>
      <c r="C105" s="132"/>
      <c r="D105" s="165">
        <v>1482</v>
      </c>
      <c r="E105" s="165">
        <v>1482</v>
      </c>
      <c r="F105" s="165">
        <v>1481.18</v>
      </c>
      <c r="G105" s="165">
        <v>1481.18</v>
      </c>
    </row>
    <row r="106" spans="1:8" s="81" customFormat="1" ht="24.75" thickBot="1">
      <c r="A106" s="78" t="s">
        <v>464</v>
      </c>
      <c r="B106" s="79" t="s">
        <v>465</v>
      </c>
      <c r="C106" s="1" t="s">
        <v>40</v>
      </c>
      <c r="D106" s="18">
        <v>191282</v>
      </c>
      <c r="E106" s="160">
        <v>191282</v>
      </c>
      <c r="F106" s="160">
        <v>174732.52</v>
      </c>
      <c r="G106" s="160">
        <v>174732.52</v>
      </c>
    </row>
    <row r="107" spans="1:8" ht="36.75" thickBot="1">
      <c r="A107" s="65" t="s">
        <v>466</v>
      </c>
      <c r="B107" s="84" t="s">
        <v>467</v>
      </c>
      <c r="C107" s="31" t="s">
        <v>7</v>
      </c>
      <c r="D107" s="36">
        <f>D108</f>
        <v>3460</v>
      </c>
      <c r="E107" s="36">
        <f t="shared" ref="E107:G107" si="23">E108</f>
        <v>3460</v>
      </c>
      <c r="F107" s="36">
        <f t="shared" si="23"/>
        <v>3455.76</v>
      </c>
      <c r="G107" s="36">
        <f t="shared" si="23"/>
        <v>3455.76</v>
      </c>
      <c r="H107" s="3"/>
    </row>
    <row r="108" spans="1:8" ht="24.75" thickBot="1">
      <c r="A108" s="42" t="s">
        <v>468</v>
      </c>
      <c r="B108" s="43" t="s">
        <v>469</v>
      </c>
      <c r="C108" s="1" t="s">
        <v>40</v>
      </c>
      <c r="D108" s="18">
        <v>3460</v>
      </c>
      <c r="E108" s="160">
        <v>3460</v>
      </c>
      <c r="F108" s="160">
        <v>3455.76</v>
      </c>
      <c r="G108" s="160">
        <v>3455.76</v>
      </c>
      <c r="H108" s="3"/>
    </row>
    <row r="109" spans="1:8" ht="24.75" thickBot="1">
      <c r="A109" s="65" t="s">
        <v>470</v>
      </c>
      <c r="B109" s="84" t="s">
        <v>471</v>
      </c>
      <c r="C109" s="31" t="s">
        <v>7</v>
      </c>
      <c r="D109" s="36">
        <f>D110</f>
        <v>3157.89</v>
      </c>
      <c r="E109" s="36">
        <f t="shared" ref="E109:G109" si="24">E110</f>
        <v>3157.89</v>
      </c>
      <c r="F109" s="36">
        <f t="shared" si="24"/>
        <v>3157.89</v>
      </c>
      <c r="G109" s="36">
        <f t="shared" si="24"/>
        <v>3157.89</v>
      </c>
      <c r="H109" s="3"/>
    </row>
    <row r="110" spans="1:8" ht="12.75" thickBot="1">
      <c r="A110" s="42" t="s">
        <v>472</v>
      </c>
      <c r="B110" s="43" t="s">
        <v>473</v>
      </c>
      <c r="C110" s="1" t="s">
        <v>40</v>
      </c>
      <c r="D110" s="18">
        <v>3157.89</v>
      </c>
      <c r="E110" s="160">
        <v>3157.89</v>
      </c>
      <c r="F110" s="18">
        <v>3157.89</v>
      </c>
      <c r="G110" s="18">
        <v>3157.89</v>
      </c>
      <c r="H110" s="3"/>
    </row>
    <row r="111" spans="1:8" ht="12.75" thickBot="1">
      <c r="A111" s="65" t="s">
        <v>474</v>
      </c>
      <c r="B111" s="84" t="s">
        <v>475</v>
      </c>
      <c r="C111" s="31" t="s">
        <v>7</v>
      </c>
      <c r="D111" s="36">
        <f>D112</f>
        <v>3560.28</v>
      </c>
      <c r="E111" s="36">
        <f t="shared" ref="E111:G111" si="25">E112</f>
        <v>3560.28</v>
      </c>
      <c r="F111" s="36">
        <f t="shared" si="25"/>
        <v>3560.16</v>
      </c>
      <c r="G111" s="36">
        <f t="shared" si="25"/>
        <v>3560.16</v>
      </c>
      <c r="H111" s="3"/>
    </row>
    <row r="112" spans="1:8" ht="12.75" thickBot="1">
      <c r="A112" s="78" t="s">
        <v>476</v>
      </c>
      <c r="B112" s="79" t="s">
        <v>477</v>
      </c>
      <c r="C112" s="1" t="s">
        <v>40</v>
      </c>
      <c r="D112" s="18">
        <v>3560.28</v>
      </c>
      <c r="E112" s="160">
        <v>3560.28</v>
      </c>
      <c r="F112" s="160">
        <v>3560.16</v>
      </c>
      <c r="G112" s="160">
        <v>3560.16</v>
      </c>
      <c r="H112" s="3"/>
    </row>
    <row r="113" spans="1:8" ht="24.75" thickBot="1">
      <c r="A113" s="65" t="s">
        <v>478</v>
      </c>
      <c r="B113" s="84" t="s">
        <v>479</v>
      </c>
      <c r="C113" s="31" t="s">
        <v>7</v>
      </c>
      <c r="D113" s="36">
        <f>D114</f>
        <v>1900</v>
      </c>
      <c r="E113" s="36">
        <f t="shared" ref="E113:G113" si="26">E114</f>
        <v>1900</v>
      </c>
      <c r="F113" s="36">
        <f t="shared" si="26"/>
        <v>1883.9</v>
      </c>
      <c r="G113" s="36">
        <f t="shared" si="26"/>
        <v>1883.9</v>
      </c>
      <c r="H113" s="3"/>
    </row>
    <row r="114" spans="1:8" s="41" customFormat="1" ht="36.75" thickBot="1">
      <c r="A114" s="42" t="s">
        <v>480</v>
      </c>
      <c r="B114" s="43" t="s">
        <v>481</v>
      </c>
      <c r="C114" s="1" t="s">
        <v>40</v>
      </c>
      <c r="D114" s="18">
        <v>1900</v>
      </c>
      <c r="E114" s="160">
        <v>1900</v>
      </c>
      <c r="F114" s="18">
        <v>1883.9</v>
      </c>
      <c r="G114" s="18">
        <v>1883.9</v>
      </c>
      <c r="H114" s="40"/>
    </row>
    <row r="115" spans="1:8" ht="36.75" thickBot="1">
      <c r="A115" s="65" t="s">
        <v>482</v>
      </c>
      <c r="B115" s="84" t="s">
        <v>483</v>
      </c>
      <c r="C115" s="31" t="s">
        <v>6</v>
      </c>
      <c r="D115" s="36">
        <f>D116+D117+D118+D119+D120+D121+D122</f>
        <v>18150</v>
      </c>
      <c r="E115" s="36">
        <f t="shared" ref="E115:G115" si="27">E116+E117+E118+E119+E120+E121+E122</f>
        <v>18150</v>
      </c>
      <c r="F115" s="36">
        <f t="shared" si="27"/>
        <v>15362.16</v>
      </c>
      <c r="G115" s="36">
        <f t="shared" si="27"/>
        <v>15362.16</v>
      </c>
      <c r="H115" s="3"/>
    </row>
    <row r="116" spans="1:8" ht="36.75" thickBot="1">
      <c r="A116" s="42" t="s">
        <v>484</v>
      </c>
      <c r="B116" s="43" t="s">
        <v>485</v>
      </c>
      <c r="C116" s="1" t="s">
        <v>423</v>
      </c>
      <c r="D116" s="18">
        <v>0</v>
      </c>
      <c r="E116" s="160">
        <v>0</v>
      </c>
      <c r="F116" s="18">
        <v>0</v>
      </c>
      <c r="G116" s="18">
        <v>0</v>
      </c>
      <c r="H116" s="3"/>
    </row>
    <row r="117" spans="1:8" ht="24.75" thickBot="1">
      <c r="A117" s="42" t="s">
        <v>486</v>
      </c>
      <c r="B117" s="43" t="s">
        <v>487</v>
      </c>
      <c r="C117" s="1" t="s">
        <v>423</v>
      </c>
      <c r="D117" s="160">
        <v>0</v>
      </c>
      <c r="E117" s="18">
        <v>0</v>
      </c>
      <c r="F117" s="18">
        <v>0</v>
      </c>
      <c r="G117" s="18">
        <v>0</v>
      </c>
      <c r="H117" s="3"/>
    </row>
    <row r="118" spans="1:8" ht="12.75" thickBot="1">
      <c r="A118" s="42" t="s">
        <v>488</v>
      </c>
      <c r="B118" s="43" t="s">
        <v>489</v>
      </c>
      <c r="C118" s="1" t="s">
        <v>423</v>
      </c>
      <c r="D118" s="18">
        <v>0</v>
      </c>
      <c r="E118" s="160">
        <v>0</v>
      </c>
      <c r="F118" s="18">
        <v>0</v>
      </c>
      <c r="G118" s="18">
        <v>0</v>
      </c>
      <c r="H118" s="3"/>
    </row>
    <row r="119" spans="1:8" ht="24.75" thickBot="1">
      <c r="A119" s="42" t="s">
        <v>490</v>
      </c>
      <c r="B119" s="43" t="s">
        <v>491</v>
      </c>
      <c r="C119" s="1" t="s">
        <v>423</v>
      </c>
      <c r="D119" s="18">
        <v>0</v>
      </c>
      <c r="E119" s="160">
        <v>0</v>
      </c>
      <c r="F119" s="18">
        <v>0</v>
      </c>
      <c r="G119" s="18">
        <v>0</v>
      </c>
      <c r="H119" s="3"/>
    </row>
    <row r="120" spans="1:8" ht="24.75" thickBot="1">
      <c r="A120" s="42" t="s">
        <v>492</v>
      </c>
      <c r="B120" s="43" t="s">
        <v>493</v>
      </c>
      <c r="C120" s="1" t="s">
        <v>423</v>
      </c>
      <c r="D120" s="18">
        <v>0</v>
      </c>
      <c r="E120" s="160">
        <v>0</v>
      </c>
      <c r="F120" s="18">
        <v>0</v>
      </c>
      <c r="G120" s="18">
        <v>0</v>
      </c>
      <c r="H120" s="3"/>
    </row>
    <row r="121" spans="1:8" ht="24.75" thickBot="1">
      <c r="A121" s="42" t="s">
        <v>494</v>
      </c>
      <c r="B121" s="43" t="s">
        <v>495</v>
      </c>
      <c r="C121" s="1" t="s">
        <v>423</v>
      </c>
      <c r="D121" s="18">
        <v>0</v>
      </c>
      <c r="E121" s="160">
        <v>0</v>
      </c>
      <c r="F121" s="18">
        <v>0</v>
      </c>
      <c r="G121" s="18">
        <v>0</v>
      </c>
      <c r="H121" s="3"/>
    </row>
    <row r="122" spans="1:8" ht="36.75" thickBot="1">
      <c r="A122" s="42" t="s">
        <v>765</v>
      </c>
      <c r="B122" s="43" t="s">
        <v>766</v>
      </c>
      <c r="C122" s="1" t="s">
        <v>423</v>
      </c>
      <c r="D122" s="18">
        <v>18150</v>
      </c>
      <c r="E122" s="160">
        <v>18150</v>
      </c>
      <c r="F122" s="18">
        <v>15362.16</v>
      </c>
      <c r="G122" s="18">
        <v>15362.16</v>
      </c>
      <c r="H122" s="3"/>
    </row>
    <row r="123" spans="1:8" ht="36.75" thickBot="1">
      <c r="A123" s="65" t="s">
        <v>496</v>
      </c>
      <c r="B123" s="84" t="s">
        <v>497</v>
      </c>
      <c r="C123" s="31" t="s">
        <v>6</v>
      </c>
      <c r="D123" s="36">
        <f>D124+D125+D126</f>
        <v>444308.89</v>
      </c>
      <c r="E123" s="36">
        <f t="shared" ref="E123:G123" si="28">E124+E125+E126</f>
        <v>444308.89</v>
      </c>
      <c r="F123" s="36">
        <f t="shared" si="28"/>
        <v>0</v>
      </c>
      <c r="G123" s="36">
        <f t="shared" si="28"/>
        <v>42928.25</v>
      </c>
      <c r="H123" s="3"/>
    </row>
    <row r="124" spans="1:8" ht="24.75" thickBot="1">
      <c r="A124" s="42" t="s">
        <v>498</v>
      </c>
      <c r="B124" s="43" t="s">
        <v>499</v>
      </c>
      <c r="C124" s="1" t="s">
        <v>423</v>
      </c>
      <c r="D124" s="18">
        <v>0</v>
      </c>
      <c r="E124" s="160">
        <v>0</v>
      </c>
      <c r="F124" s="18">
        <v>0</v>
      </c>
      <c r="G124" s="18">
        <v>0</v>
      </c>
      <c r="H124" s="3"/>
    </row>
    <row r="125" spans="1:8" ht="24.75" thickBot="1">
      <c r="A125" s="78" t="s">
        <v>767</v>
      </c>
      <c r="B125" s="79" t="s">
        <v>768</v>
      </c>
      <c r="C125" s="1" t="s">
        <v>423</v>
      </c>
      <c r="D125" s="18">
        <v>20431.240000000002</v>
      </c>
      <c r="E125" s="160">
        <v>20431.240000000002</v>
      </c>
      <c r="F125" s="18">
        <v>0</v>
      </c>
      <c r="G125" s="18">
        <v>9961.77</v>
      </c>
      <c r="H125" s="3"/>
    </row>
    <row r="126" spans="1:8" ht="36.75" thickBot="1">
      <c r="A126" s="78" t="s">
        <v>769</v>
      </c>
      <c r="B126" s="79" t="s">
        <v>770</v>
      </c>
      <c r="C126" s="1" t="s">
        <v>423</v>
      </c>
      <c r="D126" s="18">
        <v>423877.65</v>
      </c>
      <c r="E126" s="160">
        <v>423877.65</v>
      </c>
      <c r="F126" s="18">
        <v>0</v>
      </c>
      <c r="G126" s="18">
        <v>32966.480000000003</v>
      </c>
      <c r="H126" s="3"/>
    </row>
    <row r="127" spans="1:8" ht="24.75" thickBot="1">
      <c r="A127" s="65" t="s">
        <v>500</v>
      </c>
      <c r="B127" s="84" t="s">
        <v>501</v>
      </c>
      <c r="C127" s="31" t="s">
        <v>6</v>
      </c>
      <c r="D127" s="36">
        <f>D128+D129+D130</f>
        <v>0</v>
      </c>
      <c r="E127" s="36">
        <f t="shared" ref="E127:G127" si="29">E128+E129+E130</f>
        <v>0</v>
      </c>
      <c r="F127" s="36">
        <f t="shared" si="29"/>
        <v>0</v>
      </c>
      <c r="G127" s="36">
        <f t="shared" si="29"/>
        <v>0</v>
      </c>
      <c r="H127" s="3"/>
    </row>
    <row r="128" spans="1:8" ht="24.75" thickBot="1">
      <c r="A128" s="42" t="s">
        <v>502</v>
      </c>
      <c r="B128" s="43" t="s">
        <v>503</v>
      </c>
      <c r="C128" s="1" t="s">
        <v>423</v>
      </c>
      <c r="D128" s="18">
        <v>0</v>
      </c>
      <c r="E128" s="160">
        <v>0</v>
      </c>
      <c r="F128" s="18">
        <v>0</v>
      </c>
      <c r="G128" s="18">
        <v>0</v>
      </c>
      <c r="H128" s="3"/>
    </row>
    <row r="129" spans="1:8" ht="24.75" thickBot="1">
      <c r="A129" s="42" t="s">
        <v>504</v>
      </c>
      <c r="B129" s="43" t="s">
        <v>505</v>
      </c>
      <c r="C129" s="1" t="s">
        <v>423</v>
      </c>
      <c r="D129" s="18">
        <v>0</v>
      </c>
      <c r="E129" s="160">
        <v>0</v>
      </c>
      <c r="F129" s="18">
        <v>0</v>
      </c>
      <c r="G129" s="18">
        <v>0</v>
      </c>
      <c r="H129" s="3"/>
    </row>
    <row r="130" spans="1:8" ht="36.75" thickBot="1">
      <c r="A130" s="78" t="s">
        <v>506</v>
      </c>
      <c r="B130" s="79" t="s">
        <v>507</v>
      </c>
      <c r="C130" s="1" t="s">
        <v>423</v>
      </c>
      <c r="D130" s="18">
        <v>0</v>
      </c>
      <c r="E130" s="160">
        <v>0</v>
      </c>
      <c r="F130" s="18">
        <v>0</v>
      </c>
      <c r="G130" s="18">
        <v>0</v>
      </c>
      <c r="H130" s="3"/>
    </row>
    <row r="131" spans="1:8" ht="24.75" thickBot="1">
      <c r="A131" s="65" t="s">
        <v>508</v>
      </c>
      <c r="B131" s="84" t="s">
        <v>509</v>
      </c>
      <c r="C131" s="31" t="s">
        <v>6</v>
      </c>
      <c r="D131" s="36">
        <f>D132</f>
        <v>534508.79</v>
      </c>
      <c r="E131" s="36">
        <f t="shared" ref="E131:G131" si="30">E132</f>
        <v>534508.79</v>
      </c>
      <c r="F131" s="36">
        <f t="shared" si="30"/>
        <v>0</v>
      </c>
      <c r="G131" s="36">
        <f t="shared" si="30"/>
        <v>504641.14</v>
      </c>
      <c r="H131" s="3"/>
    </row>
    <row r="132" spans="1:8" ht="24.75" thickBot="1">
      <c r="A132" s="42" t="s">
        <v>510</v>
      </c>
      <c r="B132" s="43" t="s">
        <v>511</v>
      </c>
      <c r="C132" s="1" t="s">
        <v>423</v>
      </c>
      <c r="D132" s="18">
        <v>534508.79</v>
      </c>
      <c r="E132" s="18">
        <v>534508.79</v>
      </c>
      <c r="F132" s="18">
        <v>0</v>
      </c>
      <c r="G132" s="160">
        <v>504641.14</v>
      </c>
      <c r="H132" s="3"/>
    </row>
    <row r="133" spans="1:8" ht="24.75" thickBot="1">
      <c r="A133" s="65" t="s">
        <v>512</v>
      </c>
      <c r="B133" s="84" t="s">
        <v>513</v>
      </c>
      <c r="C133" s="31" t="s">
        <v>6</v>
      </c>
      <c r="D133" s="36">
        <f>D134+D135+D136+D137</f>
        <v>37510</v>
      </c>
      <c r="E133" s="36">
        <f t="shared" ref="E133:G133" si="31">E134+E135+E136+E137</f>
        <v>37510</v>
      </c>
      <c r="F133" s="36">
        <f t="shared" si="31"/>
        <v>37510</v>
      </c>
      <c r="G133" s="36">
        <f t="shared" si="31"/>
        <v>37510</v>
      </c>
      <c r="H133" s="3"/>
    </row>
    <row r="134" spans="1:8" ht="36.75" thickBot="1">
      <c r="A134" s="42" t="s">
        <v>514</v>
      </c>
      <c r="B134" s="43" t="s">
        <v>515</v>
      </c>
      <c r="C134" s="1" t="s">
        <v>423</v>
      </c>
      <c r="D134" s="18">
        <v>0</v>
      </c>
      <c r="E134" s="160">
        <v>0</v>
      </c>
      <c r="F134" s="18">
        <v>0</v>
      </c>
      <c r="G134" s="18">
        <v>0</v>
      </c>
      <c r="H134" s="3"/>
    </row>
    <row r="135" spans="1:8" ht="24.75" thickBot="1">
      <c r="A135" s="42" t="s">
        <v>516</v>
      </c>
      <c r="B135" s="43" t="s">
        <v>517</v>
      </c>
      <c r="C135" s="1" t="s">
        <v>423</v>
      </c>
      <c r="D135" s="18">
        <v>0</v>
      </c>
      <c r="E135" s="160">
        <v>0</v>
      </c>
      <c r="F135" s="18">
        <v>0</v>
      </c>
      <c r="G135" s="18">
        <v>0</v>
      </c>
      <c r="H135" s="3"/>
    </row>
    <row r="136" spans="1:8" ht="12.75" thickBot="1">
      <c r="A136" s="78" t="s">
        <v>518</v>
      </c>
      <c r="B136" s="79" t="s">
        <v>519</v>
      </c>
      <c r="C136" s="80" t="s">
        <v>423</v>
      </c>
      <c r="D136" s="167">
        <v>37510</v>
      </c>
      <c r="E136" s="163">
        <v>37510</v>
      </c>
      <c r="F136" s="163">
        <v>37510</v>
      </c>
      <c r="G136" s="163">
        <v>37510</v>
      </c>
      <c r="H136" s="3"/>
    </row>
    <row r="137" spans="1:8" s="48" customFormat="1" ht="24.75" thickBot="1">
      <c r="A137" s="42" t="s">
        <v>520</v>
      </c>
      <c r="B137" s="43" t="s">
        <v>521</v>
      </c>
      <c r="C137" s="1" t="s">
        <v>423</v>
      </c>
      <c r="D137" s="18">
        <v>0</v>
      </c>
      <c r="E137" s="160">
        <v>0</v>
      </c>
      <c r="F137" s="18">
        <v>0</v>
      </c>
      <c r="G137" s="18">
        <v>0</v>
      </c>
      <c r="H137" s="47"/>
    </row>
    <row r="138" spans="1:8" ht="36.75" thickBot="1">
      <c r="A138" s="65" t="s">
        <v>522</v>
      </c>
      <c r="B138" s="84" t="s">
        <v>523</v>
      </c>
      <c r="C138" s="31" t="s">
        <v>6</v>
      </c>
      <c r="D138" s="36">
        <f>D139</f>
        <v>0</v>
      </c>
      <c r="E138" s="36">
        <f t="shared" ref="E138:G138" si="32">E139</f>
        <v>0</v>
      </c>
      <c r="F138" s="36">
        <f t="shared" si="32"/>
        <v>0</v>
      </c>
      <c r="G138" s="36">
        <f t="shared" si="32"/>
        <v>0</v>
      </c>
      <c r="H138" s="3"/>
    </row>
    <row r="139" spans="1:8" ht="24.75" thickBot="1">
      <c r="A139" s="42" t="s">
        <v>524</v>
      </c>
      <c r="B139" s="43" t="s">
        <v>525</v>
      </c>
      <c r="C139" s="1" t="s">
        <v>423</v>
      </c>
      <c r="D139" s="18">
        <v>0</v>
      </c>
      <c r="E139" s="160">
        <v>0</v>
      </c>
      <c r="F139" s="18">
        <v>0</v>
      </c>
      <c r="G139" s="18">
        <v>0</v>
      </c>
      <c r="H139" s="3"/>
    </row>
    <row r="140" spans="1:8" ht="24.75" thickBot="1">
      <c r="A140" s="65" t="s">
        <v>526</v>
      </c>
      <c r="B140" s="106" t="s">
        <v>527</v>
      </c>
      <c r="C140" s="107" t="s">
        <v>6</v>
      </c>
      <c r="D140" s="103">
        <f>D141</f>
        <v>11979</v>
      </c>
      <c r="E140" s="103">
        <f t="shared" ref="E140:G140" si="33">E141</f>
        <v>11979</v>
      </c>
      <c r="F140" s="103">
        <f t="shared" si="33"/>
        <v>11979</v>
      </c>
      <c r="G140" s="103">
        <f t="shared" si="33"/>
        <v>11979</v>
      </c>
      <c r="H140" s="3"/>
    </row>
    <row r="141" spans="1:8" ht="36.75" thickBot="1">
      <c r="A141" s="105" t="s">
        <v>528</v>
      </c>
      <c r="B141" s="110" t="s">
        <v>529</v>
      </c>
      <c r="C141" s="1" t="s">
        <v>423</v>
      </c>
      <c r="D141" s="18">
        <v>11979</v>
      </c>
      <c r="E141" s="160">
        <v>11979</v>
      </c>
      <c r="F141" s="18">
        <v>11979</v>
      </c>
      <c r="G141" s="18">
        <v>11979</v>
      </c>
      <c r="H141" s="3"/>
    </row>
    <row r="142" spans="1:8" ht="24.75" thickBot="1">
      <c r="A142" s="128" t="s">
        <v>739</v>
      </c>
      <c r="B142" s="106" t="s">
        <v>737</v>
      </c>
      <c r="C142" s="107" t="s">
        <v>6</v>
      </c>
      <c r="D142" s="103">
        <f>D143</f>
        <v>0</v>
      </c>
      <c r="E142" s="103">
        <f t="shared" ref="E142:G142" si="34">E143</f>
        <v>0</v>
      </c>
      <c r="F142" s="103">
        <f t="shared" si="34"/>
        <v>0</v>
      </c>
      <c r="G142" s="103">
        <f t="shared" si="34"/>
        <v>0</v>
      </c>
      <c r="H142" s="3"/>
    </row>
    <row r="143" spans="1:8" ht="24.75" thickBot="1">
      <c r="A143" s="127" t="s">
        <v>740</v>
      </c>
      <c r="B143" s="152" t="s">
        <v>738</v>
      </c>
      <c r="C143" s="153"/>
      <c r="D143" s="164">
        <v>0</v>
      </c>
      <c r="E143" s="164">
        <v>0</v>
      </c>
      <c r="F143" s="164">
        <v>0</v>
      </c>
      <c r="G143" s="164">
        <v>0</v>
      </c>
      <c r="H143" s="3"/>
    </row>
    <row r="144" spans="1:8" ht="12.75" thickBot="1">
      <c r="A144" s="86" t="s">
        <v>119</v>
      </c>
      <c r="B144" s="130" t="s">
        <v>120</v>
      </c>
      <c r="C144" s="108" t="s">
        <v>5</v>
      </c>
      <c r="D144" s="109">
        <f>SUM(D145+D147+D149+D153+D155+D159+D161+D163)</f>
        <v>219002.2</v>
      </c>
      <c r="E144" s="109">
        <f>SUM(E145+E147+E149+E153+E155+E159+E161+E163)</f>
        <v>219002.2</v>
      </c>
      <c r="F144" s="109">
        <f t="shared" ref="F144:G144" si="35">SUM(F145+F147+F149+F153+F155+F159+F161+F163)</f>
        <v>217901.73</v>
      </c>
      <c r="G144" s="109">
        <f t="shared" si="35"/>
        <v>217901.73</v>
      </c>
      <c r="H144" s="3"/>
    </row>
    <row r="145" spans="1:8" ht="24.75" thickBot="1">
      <c r="A145" s="52" t="s">
        <v>121</v>
      </c>
      <c r="B145" s="53" t="s">
        <v>122</v>
      </c>
      <c r="C145" s="54" t="s">
        <v>7</v>
      </c>
      <c r="D145" s="71">
        <f>SUM(D146)</f>
        <v>1300</v>
      </c>
      <c r="E145" s="71">
        <f t="shared" ref="E145:G145" si="36">SUM(E146)</f>
        <v>1300</v>
      </c>
      <c r="F145" s="71">
        <f t="shared" si="36"/>
        <v>1299.08</v>
      </c>
      <c r="G145" s="71">
        <f t="shared" si="36"/>
        <v>1299.08</v>
      </c>
      <c r="H145" s="3"/>
    </row>
    <row r="146" spans="1:8" s="120" customFormat="1" ht="60.75" thickBot="1">
      <c r="A146" s="117" t="s">
        <v>123</v>
      </c>
      <c r="B146" s="118" t="s">
        <v>124</v>
      </c>
      <c r="C146" s="44" t="s">
        <v>40</v>
      </c>
      <c r="D146" s="191">
        <v>1300</v>
      </c>
      <c r="E146" s="191">
        <v>1300</v>
      </c>
      <c r="F146" s="191">
        <v>1299.08</v>
      </c>
      <c r="G146" s="191">
        <v>1299.08</v>
      </c>
      <c r="H146" s="119"/>
    </row>
    <row r="147" spans="1:8" s="120" customFormat="1" ht="24.75" thickBot="1">
      <c r="A147" s="121" t="s">
        <v>125</v>
      </c>
      <c r="B147" s="70" t="s">
        <v>126</v>
      </c>
      <c r="C147" s="54" t="s">
        <v>7</v>
      </c>
      <c r="D147" s="71">
        <f>SUM(D148)</f>
        <v>0</v>
      </c>
      <c r="E147" s="71">
        <f t="shared" ref="E147:G147" si="37">SUM(E148)</f>
        <v>0</v>
      </c>
      <c r="F147" s="71">
        <f t="shared" si="37"/>
        <v>0</v>
      </c>
      <c r="G147" s="71">
        <f t="shared" si="37"/>
        <v>0</v>
      </c>
      <c r="H147" s="119"/>
    </row>
    <row r="148" spans="1:8" s="120" customFormat="1" ht="12.75" thickBot="1">
      <c r="A148" s="117" t="s">
        <v>127</v>
      </c>
      <c r="B148" s="85" t="s">
        <v>128</v>
      </c>
      <c r="C148" s="44" t="s">
        <v>40</v>
      </c>
      <c r="D148" s="46"/>
      <c r="E148" s="46"/>
      <c r="F148" s="46"/>
      <c r="G148" s="46"/>
      <c r="H148" s="119"/>
    </row>
    <row r="149" spans="1:8" s="120" customFormat="1" ht="24.75" thickBot="1">
      <c r="A149" s="121" t="s">
        <v>129</v>
      </c>
      <c r="B149" s="122" t="s">
        <v>130</v>
      </c>
      <c r="C149" s="54" t="s">
        <v>6</v>
      </c>
      <c r="D149" s="71">
        <f>SUM(D150:D152)</f>
        <v>75304</v>
      </c>
      <c r="E149" s="71">
        <f t="shared" ref="E149:G149" si="38">SUM(E150:E152)</f>
        <v>75304</v>
      </c>
      <c r="F149" s="71">
        <f t="shared" si="38"/>
        <v>74213.8</v>
      </c>
      <c r="G149" s="71">
        <f t="shared" si="38"/>
        <v>74213.8</v>
      </c>
      <c r="H149" s="119"/>
    </row>
    <row r="150" spans="1:8" s="120" customFormat="1" ht="24.75" thickBot="1">
      <c r="A150" s="117" t="s">
        <v>131</v>
      </c>
      <c r="B150" s="118" t="s">
        <v>132</v>
      </c>
      <c r="C150" s="44" t="s">
        <v>7</v>
      </c>
      <c r="D150" s="191">
        <v>31516</v>
      </c>
      <c r="E150" s="191">
        <v>31516</v>
      </c>
      <c r="F150" s="191">
        <v>30426.39</v>
      </c>
      <c r="G150" s="191">
        <v>30426.39</v>
      </c>
      <c r="H150" s="119"/>
    </row>
    <row r="151" spans="1:8" s="120" customFormat="1" ht="12.75" thickBot="1">
      <c r="A151" s="117" t="s">
        <v>133</v>
      </c>
      <c r="B151" s="85" t="s">
        <v>134</v>
      </c>
      <c r="C151" s="44" t="s">
        <v>135</v>
      </c>
      <c r="D151" s="191">
        <v>32670</v>
      </c>
      <c r="E151" s="191">
        <v>32670</v>
      </c>
      <c r="F151" s="191">
        <v>32670</v>
      </c>
      <c r="G151" s="191">
        <v>32670</v>
      </c>
      <c r="H151" s="119"/>
    </row>
    <row r="152" spans="1:8" s="120" customFormat="1" ht="12.75" thickBot="1">
      <c r="A152" s="117" t="s">
        <v>136</v>
      </c>
      <c r="B152" s="85" t="s">
        <v>137</v>
      </c>
      <c r="C152" s="44" t="s">
        <v>135</v>
      </c>
      <c r="D152" s="191">
        <v>11118</v>
      </c>
      <c r="E152" s="191">
        <v>11118</v>
      </c>
      <c r="F152" s="191">
        <v>11117.41</v>
      </c>
      <c r="G152" s="191">
        <v>11117.41</v>
      </c>
      <c r="H152" s="119"/>
    </row>
    <row r="153" spans="1:8" s="120" customFormat="1" ht="24.75" thickBot="1">
      <c r="A153" s="121" t="s">
        <v>138</v>
      </c>
      <c r="B153" s="122" t="s">
        <v>139</v>
      </c>
      <c r="C153" s="58" t="s">
        <v>7</v>
      </c>
      <c r="D153" s="71">
        <f>SUM(D154)</f>
        <v>29570</v>
      </c>
      <c r="E153" s="71">
        <f t="shared" ref="E153:G153" si="39">SUM(E154)</f>
        <v>29570</v>
      </c>
      <c r="F153" s="71">
        <f t="shared" si="39"/>
        <v>29569.040000000001</v>
      </c>
      <c r="G153" s="71">
        <f t="shared" si="39"/>
        <v>29569.040000000001</v>
      </c>
      <c r="H153" s="119"/>
    </row>
    <row r="154" spans="1:8" s="120" customFormat="1" ht="24.75" thickBot="1">
      <c r="A154" s="117" t="s">
        <v>140</v>
      </c>
      <c r="B154" s="118" t="s">
        <v>141</v>
      </c>
      <c r="C154" s="44" t="s">
        <v>40</v>
      </c>
      <c r="D154" s="191">
        <v>29570</v>
      </c>
      <c r="E154" s="191">
        <v>29570</v>
      </c>
      <c r="F154" s="191">
        <v>29569.040000000001</v>
      </c>
      <c r="G154" s="191">
        <v>29569.040000000001</v>
      </c>
      <c r="H154" s="119"/>
    </row>
    <row r="155" spans="1:8" s="120" customFormat="1" ht="24.75" thickBot="1">
      <c r="A155" s="121" t="s">
        <v>142</v>
      </c>
      <c r="B155" s="122" t="s">
        <v>143</v>
      </c>
      <c r="C155" s="54" t="s">
        <v>7</v>
      </c>
      <c r="D155" s="71">
        <f>SUM(D156:D158)</f>
        <v>30828.2</v>
      </c>
      <c r="E155" s="71">
        <f t="shared" ref="E155:G155" si="40">SUM(E156:E158)</f>
        <v>30828.2</v>
      </c>
      <c r="F155" s="71">
        <f t="shared" si="40"/>
        <v>30820.809999999998</v>
      </c>
      <c r="G155" s="71">
        <f t="shared" si="40"/>
        <v>30820.809999999998</v>
      </c>
      <c r="H155" s="119"/>
    </row>
    <row r="156" spans="1:8" s="120" customFormat="1" ht="12.75" thickBot="1">
      <c r="A156" s="117" t="s">
        <v>144</v>
      </c>
      <c r="B156" s="118" t="s">
        <v>145</v>
      </c>
      <c r="C156" s="44" t="s">
        <v>40</v>
      </c>
      <c r="D156" s="191">
        <v>21880</v>
      </c>
      <c r="E156" s="191">
        <v>21880</v>
      </c>
      <c r="F156" s="191">
        <v>21879.78</v>
      </c>
      <c r="G156" s="191">
        <v>21879.78</v>
      </c>
      <c r="H156" s="119"/>
    </row>
    <row r="157" spans="1:8" s="120" customFormat="1" ht="12.75" thickBot="1">
      <c r="A157" s="117" t="s">
        <v>146</v>
      </c>
      <c r="B157" s="118" t="s">
        <v>147</v>
      </c>
      <c r="C157" s="44" t="s">
        <v>40</v>
      </c>
      <c r="D157" s="191">
        <v>1000</v>
      </c>
      <c r="E157" s="191">
        <v>1000</v>
      </c>
      <c r="F157" s="191">
        <v>1000</v>
      </c>
      <c r="G157" s="191">
        <v>1000</v>
      </c>
      <c r="H157" s="119"/>
    </row>
    <row r="158" spans="1:8" s="120" customFormat="1" ht="12.75" thickBot="1">
      <c r="A158" s="117" t="s">
        <v>148</v>
      </c>
      <c r="B158" s="118" t="s">
        <v>149</v>
      </c>
      <c r="C158" s="44" t="s">
        <v>40</v>
      </c>
      <c r="D158" s="191">
        <v>7948.2</v>
      </c>
      <c r="E158" s="191">
        <v>7948.2</v>
      </c>
      <c r="F158" s="191">
        <v>7941.03</v>
      </c>
      <c r="G158" s="191">
        <v>7941.03</v>
      </c>
      <c r="H158" s="119"/>
    </row>
    <row r="159" spans="1:8" s="120" customFormat="1" ht="24.75" thickBot="1">
      <c r="A159" s="121" t="s">
        <v>150</v>
      </c>
      <c r="B159" s="122" t="s">
        <v>151</v>
      </c>
      <c r="C159" s="54" t="s">
        <v>7</v>
      </c>
      <c r="D159" s="71">
        <f>SUM(D160)</f>
        <v>12000</v>
      </c>
      <c r="E159" s="71">
        <f t="shared" ref="E159:G159" si="41">SUM(E160)</f>
        <v>12000</v>
      </c>
      <c r="F159" s="71">
        <f t="shared" si="41"/>
        <v>11999</v>
      </c>
      <c r="G159" s="71">
        <f t="shared" si="41"/>
        <v>11999</v>
      </c>
      <c r="H159" s="119"/>
    </row>
    <row r="160" spans="1:8" ht="12.75" thickBot="1">
      <c r="A160" s="42" t="s">
        <v>152</v>
      </c>
      <c r="B160" s="43" t="s">
        <v>153</v>
      </c>
      <c r="C160" s="44" t="s">
        <v>40</v>
      </c>
      <c r="D160" s="191">
        <v>12000</v>
      </c>
      <c r="E160" s="191">
        <v>12000</v>
      </c>
      <c r="F160" s="191">
        <v>11999</v>
      </c>
      <c r="G160" s="191">
        <v>11999</v>
      </c>
      <c r="H160" s="3"/>
    </row>
    <row r="161" spans="1:8" s="17" customFormat="1" ht="12.75" thickBot="1">
      <c r="A161" s="52" t="s">
        <v>154</v>
      </c>
      <c r="B161" s="53" t="s">
        <v>155</v>
      </c>
      <c r="C161" s="54" t="s">
        <v>7</v>
      </c>
      <c r="D161" s="71">
        <f>SUM(D162)</f>
        <v>45000</v>
      </c>
      <c r="E161" s="71">
        <f t="shared" ref="E161:G161" si="42">SUM(E162)</f>
        <v>45000</v>
      </c>
      <c r="F161" s="71">
        <f t="shared" si="42"/>
        <v>45000</v>
      </c>
      <c r="G161" s="71">
        <f t="shared" si="42"/>
        <v>45000</v>
      </c>
      <c r="H161" s="16"/>
    </row>
    <row r="162" spans="1:8" s="17" customFormat="1" ht="12.75" thickBot="1">
      <c r="A162" s="42" t="s">
        <v>156</v>
      </c>
      <c r="B162" s="43" t="s">
        <v>157</v>
      </c>
      <c r="C162" s="44" t="s">
        <v>40</v>
      </c>
      <c r="D162" s="191">
        <v>45000</v>
      </c>
      <c r="E162" s="191">
        <v>45000</v>
      </c>
      <c r="F162" s="191">
        <v>45000</v>
      </c>
      <c r="G162" s="191">
        <v>45000</v>
      </c>
      <c r="H162" s="16"/>
    </row>
    <row r="163" spans="1:8" ht="12.75" thickBot="1">
      <c r="A163" s="52" t="s">
        <v>158</v>
      </c>
      <c r="B163" s="53" t="s">
        <v>159</v>
      </c>
      <c r="C163" s="54" t="s">
        <v>7</v>
      </c>
      <c r="D163" s="71">
        <f>SUM(D164)</f>
        <v>25000</v>
      </c>
      <c r="E163" s="71">
        <f t="shared" ref="E163:G163" si="43">SUM(E164)</f>
        <v>25000</v>
      </c>
      <c r="F163" s="71">
        <f t="shared" si="43"/>
        <v>25000</v>
      </c>
      <c r="G163" s="71">
        <f t="shared" si="43"/>
        <v>25000</v>
      </c>
      <c r="H163" s="3"/>
    </row>
    <row r="164" spans="1:8" ht="24">
      <c r="A164" s="42" t="s">
        <v>160</v>
      </c>
      <c r="B164" s="43" t="s">
        <v>161</v>
      </c>
      <c r="C164" s="44" t="s">
        <v>40</v>
      </c>
      <c r="D164" s="191">
        <v>25000</v>
      </c>
      <c r="E164" s="191">
        <v>25000</v>
      </c>
      <c r="F164" s="191">
        <v>25000</v>
      </c>
      <c r="G164" s="191">
        <v>25000</v>
      </c>
      <c r="H164" s="3"/>
    </row>
    <row r="165" spans="1:8">
      <c r="A165" s="27"/>
      <c r="B165" s="27"/>
      <c r="C165" s="8"/>
      <c r="D165" s="14"/>
      <c r="E165" s="15"/>
      <c r="F165" s="8"/>
      <c r="G165" s="8"/>
      <c r="H165" s="3"/>
    </row>
    <row r="166" spans="1:8" ht="12.75" thickBot="1">
      <c r="A166" s="25"/>
      <c r="B166" s="26"/>
      <c r="C166" s="1"/>
      <c r="D166" s="18"/>
      <c r="E166" s="18"/>
      <c r="F166" s="18"/>
      <c r="G166" s="18"/>
      <c r="H166" s="3"/>
    </row>
    <row r="167" spans="1:8" s="17" customFormat="1" ht="12.75" thickBot="1">
      <c r="A167" s="28" t="s">
        <v>45</v>
      </c>
      <c r="B167" s="29" t="s">
        <v>117</v>
      </c>
      <c r="C167" s="51" t="s">
        <v>8</v>
      </c>
      <c r="D167" s="30">
        <f>D168+D189+D191+D195+D200</f>
        <v>5993130.2600000007</v>
      </c>
      <c r="E167" s="30">
        <f t="shared" ref="E167:G167" si="44">E168+E189+E191+E195+E200</f>
        <v>5993130.2600000007</v>
      </c>
      <c r="F167" s="30">
        <f t="shared" si="44"/>
        <v>5858262.9399999995</v>
      </c>
      <c r="G167" s="30">
        <f t="shared" si="44"/>
        <v>5858262.9399999995</v>
      </c>
      <c r="H167" s="16"/>
    </row>
    <row r="168" spans="1:8" ht="12.75" thickBot="1">
      <c r="A168" s="33" t="s">
        <v>46</v>
      </c>
      <c r="B168" s="34" t="s">
        <v>118</v>
      </c>
      <c r="C168" s="31" t="s">
        <v>7</v>
      </c>
      <c r="D168" s="32">
        <f>D169+D170+D171+D172+D173+D174+D175+D176+D177+D178+D179+D180+D181+D182+D183+D184+D185+D186+D187+D188</f>
        <v>5382253.6500000004</v>
      </c>
      <c r="E168" s="32">
        <f>E169+E170+E171+E172+E173+E174+E175+E176+E177+E178+E179+E180+E181+E182+E183+E184+E185+E186+E187+E188</f>
        <v>5382253.6500000004</v>
      </c>
      <c r="F168" s="32">
        <f t="shared" ref="F168" si="45">F169+F170+F171+F172+F173+F174+F175+F176+F177+F178+F179+F180+F181+F182+F183+F184+F185+F186+F187+F188</f>
        <v>5296167.45</v>
      </c>
      <c r="G168" s="32">
        <f>G169+G170+G171+G172+G173+G174+G175+G176+G177+G178+G179+G180+G181+G182+G183+G184+G185+G186+G187+G188</f>
        <v>5296167.45</v>
      </c>
      <c r="H168" s="3"/>
    </row>
    <row r="169" spans="1:8" ht="12.75" thickBot="1">
      <c r="A169" s="23" t="s">
        <v>47</v>
      </c>
      <c r="B169" s="24" t="s">
        <v>53</v>
      </c>
      <c r="C169" s="1" t="s">
        <v>40</v>
      </c>
      <c r="D169" s="18">
        <v>339000</v>
      </c>
      <c r="E169" s="18">
        <v>339000</v>
      </c>
      <c r="F169" s="18">
        <v>336772.39</v>
      </c>
      <c r="G169" s="18">
        <v>336772.39</v>
      </c>
      <c r="H169" s="3"/>
    </row>
    <row r="170" spans="1:8" ht="24.75" thickBot="1">
      <c r="A170" s="23" t="s">
        <v>48</v>
      </c>
      <c r="B170" s="24" t="s">
        <v>54</v>
      </c>
      <c r="C170" s="1" t="s">
        <v>40</v>
      </c>
      <c r="D170" s="18">
        <v>218447</v>
      </c>
      <c r="E170" s="18">
        <v>218447</v>
      </c>
      <c r="F170" s="18">
        <v>218219.21</v>
      </c>
      <c r="G170" s="18">
        <v>218219.21</v>
      </c>
      <c r="H170" s="3"/>
    </row>
    <row r="171" spans="1:8" ht="24.75" thickBot="1">
      <c r="A171" s="23" t="s">
        <v>49</v>
      </c>
      <c r="B171" s="24" t="s">
        <v>55</v>
      </c>
      <c r="C171" s="1" t="s">
        <v>40</v>
      </c>
      <c r="D171" s="18">
        <v>4467150.2</v>
      </c>
      <c r="E171" s="18">
        <v>4467150.2</v>
      </c>
      <c r="F171" s="18">
        <v>4383985.21</v>
      </c>
      <c r="G171" s="18">
        <v>4383985.21</v>
      </c>
      <c r="H171" s="3"/>
    </row>
    <row r="172" spans="1:8" ht="24.75" thickBot="1">
      <c r="A172" s="23" t="s">
        <v>50</v>
      </c>
      <c r="B172" s="24" t="s">
        <v>56</v>
      </c>
      <c r="C172" s="1" t="s">
        <v>116</v>
      </c>
      <c r="D172" s="18">
        <v>18570</v>
      </c>
      <c r="E172" s="18">
        <v>18570</v>
      </c>
      <c r="F172" s="18">
        <v>18570</v>
      </c>
      <c r="G172" s="18">
        <v>18570</v>
      </c>
      <c r="H172" s="3"/>
    </row>
    <row r="173" spans="1:8" ht="11.25" customHeight="1" thickBot="1">
      <c r="A173" s="23" t="s">
        <v>51</v>
      </c>
      <c r="B173" s="24" t="s">
        <v>57</v>
      </c>
      <c r="C173" s="1" t="s">
        <v>40</v>
      </c>
      <c r="D173" s="18">
        <v>1887</v>
      </c>
      <c r="E173" s="18">
        <v>1887</v>
      </c>
      <c r="F173" s="18">
        <v>1886.32</v>
      </c>
      <c r="G173" s="18">
        <v>1886.32</v>
      </c>
      <c r="H173" s="3"/>
    </row>
    <row r="174" spans="1:8" ht="24.75" thickBot="1">
      <c r="A174" s="23" t="s">
        <v>52</v>
      </c>
      <c r="B174" s="24" t="s">
        <v>58</v>
      </c>
      <c r="C174" s="1" t="s">
        <v>40</v>
      </c>
      <c r="D174" s="18">
        <v>43681.88</v>
      </c>
      <c r="E174" s="18">
        <v>43681.88</v>
      </c>
      <c r="F174" s="18">
        <v>43681.88</v>
      </c>
      <c r="G174" s="18">
        <v>43681.88</v>
      </c>
      <c r="H174" s="3"/>
    </row>
    <row r="175" spans="1:8" ht="24.75" thickBot="1">
      <c r="A175" s="23" t="s">
        <v>71</v>
      </c>
      <c r="B175" s="24" t="s">
        <v>59</v>
      </c>
      <c r="C175" s="1" t="s">
        <v>40</v>
      </c>
      <c r="D175" s="18">
        <v>39201.96</v>
      </c>
      <c r="E175" s="18">
        <v>39201.96</v>
      </c>
      <c r="F175" s="18">
        <v>38798.660000000003</v>
      </c>
      <c r="G175" s="18">
        <v>38798.660000000003</v>
      </c>
      <c r="H175" s="3"/>
    </row>
    <row r="176" spans="1:8" ht="24.75" thickBot="1">
      <c r="A176" s="23" t="s">
        <v>72</v>
      </c>
      <c r="B176" s="24" t="s">
        <v>60</v>
      </c>
      <c r="C176" s="1" t="s">
        <v>40</v>
      </c>
      <c r="D176" s="18">
        <v>18966</v>
      </c>
      <c r="E176" s="18">
        <v>18966</v>
      </c>
      <c r="F176" s="18">
        <v>18961.72</v>
      </c>
      <c r="G176" s="18">
        <v>18961.72</v>
      </c>
      <c r="H176" s="3"/>
    </row>
    <row r="177" spans="1:8" ht="24.75" thickBot="1">
      <c r="A177" s="23" t="s">
        <v>73</v>
      </c>
      <c r="B177" s="24" t="s">
        <v>61</v>
      </c>
      <c r="C177" s="1" t="s">
        <v>40</v>
      </c>
      <c r="D177" s="18">
        <v>14272</v>
      </c>
      <c r="E177" s="18">
        <v>14272</v>
      </c>
      <c r="F177" s="18">
        <v>14269.7</v>
      </c>
      <c r="G177" s="18">
        <v>14269.7</v>
      </c>
      <c r="H177" s="3"/>
    </row>
    <row r="178" spans="1:8" ht="24.75" thickBot="1">
      <c r="A178" s="23" t="s">
        <v>74</v>
      </c>
      <c r="B178" s="24" t="s">
        <v>62</v>
      </c>
      <c r="C178" s="1" t="s">
        <v>40</v>
      </c>
      <c r="D178" s="18">
        <v>14126</v>
      </c>
      <c r="E178" s="18">
        <v>14126</v>
      </c>
      <c r="F178" s="18">
        <v>14125.31</v>
      </c>
      <c r="G178" s="18">
        <v>14125.31</v>
      </c>
      <c r="H178" s="3"/>
    </row>
    <row r="179" spans="1:8" ht="24.75" thickBot="1">
      <c r="A179" s="23" t="s">
        <v>75</v>
      </c>
      <c r="B179" s="24" t="s">
        <v>63</v>
      </c>
      <c r="C179" s="1" t="s">
        <v>40</v>
      </c>
      <c r="D179" s="18">
        <v>15700</v>
      </c>
      <c r="E179" s="18">
        <v>15700</v>
      </c>
      <c r="F179" s="18">
        <v>15699.71</v>
      </c>
      <c r="G179" s="18">
        <v>15699.71</v>
      </c>
      <c r="H179" s="3"/>
    </row>
    <row r="180" spans="1:8" ht="13.5" customHeight="1" thickBot="1">
      <c r="A180" s="23" t="s">
        <v>76</v>
      </c>
      <c r="B180" s="24" t="s">
        <v>64</v>
      </c>
      <c r="C180" s="1" t="s">
        <v>40</v>
      </c>
      <c r="D180" s="18">
        <v>27030</v>
      </c>
      <c r="E180" s="18">
        <v>27030</v>
      </c>
      <c r="F180" s="18">
        <v>27026.959999999999</v>
      </c>
      <c r="G180" s="18">
        <v>27026.959999999999</v>
      </c>
      <c r="H180" s="3"/>
    </row>
    <row r="181" spans="1:8" ht="24.75" thickBot="1">
      <c r="A181" s="23" t="s">
        <v>77</v>
      </c>
      <c r="B181" s="24" t="s">
        <v>65</v>
      </c>
      <c r="C181" s="1" t="s">
        <v>40</v>
      </c>
      <c r="D181" s="18">
        <v>8520</v>
      </c>
      <c r="E181" s="18">
        <v>8520</v>
      </c>
      <c r="F181" s="18">
        <v>8518.48</v>
      </c>
      <c r="G181" s="18">
        <v>8518.48</v>
      </c>
      <c r="H181" s="3"/>
    </row>
    <row r="182" spans="1:8" ht="24.75" thickBot="1">
      <c r="A182" s="23" t="s">
        <v>78</v>
      </c>
      <c r="B182" s="24" t="s">
        <v>66</v>
      </c>
      <c r="C182" s="1" t="s">
        <v>40</v>
      </c>
      <c r="D182" s="18">
        <v>22829</v>
      </c>
      <c r="E182" s="18">
        <v>22829</v>
      </c>
      <c r="F182" s="18">
        <v>22826.959999999999</v>
      </c>
      <c r="G182" s="18">
        <v>22826.959999999999</v>
      </c>
      <c r="H182" s="3"/>
    </row>
    <row r="183" spans="1:8" ht="24.75" thickBot="1">
      <c r="A183" s="23" t="s">
        <v>79</v>
      </c>
      <c r="B183" s="24" t="s">
        <v>67</v>
      </c>
      <c r="C183" s="1" t="s">
        <v>40</v>
      </c>
      <c r="D183" s="18">
        <v>9956</v>
      </c>
      <c r="E183" s="18">
        <v>9956</v>
      </c>
      <c r="F183" s="18">
        <v>9955.15</v>
      </c>
      <c r="G183" s="18">
        <v>9955.15</v>
      </c>
      <c r="H183" s="3"/>
    </row>
    <row r="184" spans="1:8" ht="24.75" thickBot="1">
      <c r="A184" s="23" t="s">
        <v>80</v>
      </c>
      <c r="B184" s="24" t="s">
        <v>68</v>
      </c>
      <c r="C184" s="1" t="s">
        <v>40</v>
      </c>
      <c r="D184" s="18">
        <v>19950</v>
      </c>
      <c r="E184" s="18">
        <v>19950</v>
      </c>
      <c r="F184" s="18">
        <v>19946.39</v>
      </c>
      <c r="G184" s="18">
        <v>19946.39</v>
      </c>
      <c r="H184" s="3"/>
    </row>
    <row r="185" spans="1:8" ht="24.75" thickBot="1">
      <c r="A185" s="23" t="s">
        <v>81</v>
      </c>
      <c r="B185" s="24" t="s">
        <v>69</v>
      </c>
      <c r="C185" s="1" t="s">
        <v>40</v>
      </c>
      <c r="D185" s="18">
        <v>33127</v>
      </c>
      <c r="E185" s="18">
        <v>33127</v>
      </c>
      <c r="F185" s="18">
        <v>33124.980000000003</v>
      </c>
      <c r="G185" s="18">
        <v>33124.980000000003</v>
      </c>
    </row>
    <row r="186" spans="1:8" ht="24.75" thickBot="1">
      <c r="A186" s="23" t="s">
        <v>82</v>
      </c>
      <c r="B186" s="24" t="s">
        <v>70</v>
      </c>
      <c r="C186" s="1" t="s">
        <v>40</v>
      </c>
      <c r="D186" s="18">
        <v>17720</v>
      </c>
      <c r="E186" s="18">
        <v>17720</v>
      </c>
      <c r="F186" s="18">
        <v>17718.13</v>
      </c>
      <c r="G186" s="18">
        <v>17718.13</v>
      </c>
    </row>
    <row r="187" spans="1:8" ht="24.75" thickBot="1">
      <c r="A187" s="23" t="s">
        <v>85</v>
      </c>
      <c r="B187" s="24" t="s">
        <v>83</v>
      </c>
      <c r="C187" s="1" t="s">
        <v>40</v>
      </c>
      <c r="D187" s="18">
        <v>25000</v>
      </c>
      <c r="E187" s="18">
        <v>25000</v>
      </c>
      <c r="F187" s="18">
        <v>24998.7</v>
      </c>
      <c r="G187" s="18">
        <v>24998.7</v>
      </c>
    </row>
    <row r="188" spans="1:8" ht="24.75" thickBot="1">
      <c r="A188" s="23" t="s">
        <v>86</v>
      </c>
      <c r="B188" s="24" t="s">
        <v>84</v>
      </c>
      <c r="C188" s="1" t="s">
        <v>40</v>
      </c>
      <c r="D188" s="18">
        <v>27119.61</v>
      </c>
      <c r="E188" s="18">
        <v>27119.61</v>
      </c>
      <c r="F188" s="18">
        <v>27081.59</v>
      </c>
      <c r="G188" s="18">
        <v>27081.59</v>
      </c>
      <c r="H188" s="19"/>
    </row>
    <row r="189" spans="1:8" ht="24.75" thickBot="1">
      <c r="A189" s="33" t="s">
        <v>87</v>
      </c>
      <c r="B189" s="34" t="s">
        <v>88</v>
      </c>
      <c r="C189" s="35" t="s">
        <v>7</v>
      </c>
      <c r="D189" s="36">
        <f>D190</f>
        <v>466311.8</v>
      </c>
      <c r="E189" s="36">
        <f>E190</f>
        <v>466311.8</v>
      </c>
      <c r="F189" s="36">
        <f t="shared" ref="F189:G189" si="46">F190</f>
        <v>461360.73</v>
      </c>
      <c r="G189" s="36">
        <f t="shared" si="46"/>
        <v>461360.73</v>
      </c>
      <c r="H189" s="5"/>
    </row>
    <row r="190" spans="1:8" ht="12.75" thickBot="1">
      <c r="A190" s="23" t="s">
        <v>89</v>
      </c>
      <c r="B190" s="24" t="s">
        <v>90</v>
      </c>
      <c r="C190" s="1" t="s">
        <v>40</v>
      </c>
      <c r="D190" s="18">
        <v>466311.8</v>
      </c>
      <c r="E190" s="18">
        <v>466311.8</v>
      </c>
      <c r="F190" s="18">
        <v>461360.73</v>
      </c>
      <c r="G190" s="18">
        <v>461360.73</v>
      </c>
      <c r="H190" s="5"/>
    </row>
    <row r="191" spans="1:8" ht="12.75" thickBot="1">
      <c r="A191" s="33" t="s">
        <v>91</v>
      </c>
      <c r="B191" s="34" t="s">
        <v>92</v>
      </c>
      <c r="C191" s="35" t="s">
        <v>7</v>
      </c>
      <c r="D191" s="36">
        <f>D192+D193+D194</f>
        <v>72664.399999999994</v>
      </c>
      <c r="E191" s="36">
        <f>E192+E193+E194</f>
        <v>72664.399999999994</v>
      </c>
      <c r="F191" s="36">
        <f t="shared" ref="F191" si="47">F192+F193+F194</f>
        <v>71038.399999999994</v>
      </c>
      <c r="G191" s="36">
        <f>G192+G193+G194</f>
        <v>71038.399999999994</v>
      </c>
      <c r="H191" s="5"/>
    </row>
    <row r="192" spans="1:8" ht="24.75" thickBot="1">
      <c r="A192" s="23" t="s">
        <v>93</v>
      </c>
      <c r="B192" s="24" t="s">
        <v>96</v>
      </c>
      <c r="C192" s="1" t="s">
        <v>40</v>
      </c>
      <c r="D192" s="18">
        <v>45200</v>
      </c>
      <c r="E192" s="18">
        <v>45200</v>
      </c>
      <c r="F192" s="18">
        <v>45200</v>
      </c>
      <c r="G192" s="18">
        <v>45200</v>
      </c>
      <c r="H192" s="5"/>
    </row>
    <row r="193" spans="1:7" ht="12.75" thickBot="1">
      <c r="A193" s="23" t="s">
        <v>94</v>
      </c>
      <c r="B193" s="24" t="s">
        <v>97</v>
      </c>
      <c r="C193" s="1" t="s">
        <v>40</v>
      </c>
      <c r="D193" s="18">
        <v>3246</v>
      </c>
      <c r="E193" s="18">
        <v>3246</v>
      </c>
      <c r="F193" s="18">
        <v>1620</v>
      </c>
      <c r="G193" s="18">
        <v>1620</v>
      </c>
    </row>
    <row r="194" spans="1:7" ht="24.75" thickBot="1">
      <c r="A194" s="23" t="s">
        <v>95</v>
      </c>
      <c r="B194" s="24" t="s">
        <v>98</v>
      </c>
      <c r="C194" s="1" t="s">
        <v>40</v>
      </c>
      <c r="D194" s="18">
        <v>24218.400000000001</v>
      </c>
      <c r="E194" s="18">
        <v>24218.400000000001</v>
      </c>
      <c r="F194" s="18">
        <v>24218.400000000001</v>
      </c>
      <c r="G194" s="18">
        <v>24218.400000000001</v>
      </c>
    </row>
    <row r="195" spans="1:7" ht="24.75" thickBot="1">
      <c r="A195" s="33" t="s">
        <v>100</v>
      </c>
      <c r="B195" s="34" t="s">
        <v>99</v>
      </c>
      <c r="C195" s="35" t="s">
        <v>7</v>
      </c>
      <c r="D195" s="36">
        <f>D196+D197+D198+D199</f>
        <v>61600.41</v>
      </c>
      <c r="E195" s="36">
        <f>E196+E197+E198+E199</f>
        <v>61600.41</v>
      </c>
      <c r="F195" s="36">
        <f t="shared" ref="F195" si="48">F196+F197+F198+F199</f>
        <v>29396.52</v>
      </c>
      <c r="G195" s="36">
        <f>G196+G197+G198+G199</f>
        <v>29396.52</v>
      </c>
    </row>
    <row r="196" spans="1:7" ht="12.75" thickBot="1">
      <c r="A196" s="23" t="s">
        <v>101</v>
      </c>
      <c r="B196" s="24" t="s">
        <v>105</v>
      </c>
      <c r="C196" s="1" t="s">
        <v>40</v>
      </c>
      <c r="D196" s="18">
        <v>9000</v>
      </c>
      <c r="E196" s="18">
        <v>9000</v>
      </c>
      <c r="F196" s="18">
        <v>7737.16</v>
      </c>
      <c r="G196" s="18">
        <v>7737.16</v>
      </c>
    </row>
    <row r="197" spans="1:7" ht="12.75" thickBot="1">
      <c r="A197" s="23" t="s">
        <v>102</v>
      </c>
      <c r="B197" s="24" t="s">
        <v>106</v>
      </c>
      <c r="C197" s="1" t="s">
        <v>40</v>
      </c>
      <c r="D197" s="18">
        <v>3348.86</v>
      </c>
      <c r="E197" s="18">
        <v>3348.86</v>
      </c>
      <c r="F197" s="18">
        <v>3348.86</v>
      </c>
      <c r="G197" s="18">
        <v>3348.86</v>
      </c>
    </row>
    <row r="198" spans="1:7" ht="12.75" thickBot="1">
      <c r="A198" s="23" t="s">
        <v>103</v>
      </c>
      <c r="B198" s="24" t="s">
        <v>107</v>
      </c>
      <c r="C198" s="1" t="s">
        <v>40</v>
      </c>
      <c r="D198" s="18">
        <v>1000</v>
      </c>
      <c r="E198" s="18">
        <v>1000</v>
      </c>
      <c r="F198" s="18">
        <v>910.7</v>
      </c>
      <c r="G198" s="18">
        <v>910.7</v>
      </c>
    </row>
    <row r="199" spans="1:7" ht="24.75" thickBot="1">
      <c r="A199" s="23" t="s">
        <v>104</v>
      </c>
      <c r="B199" s="24" t="s">
        <v>108</v>
      </c>
      <c r="C199" s="1" t="s">
        <v>40</v>
      </c>
      <c r="D199" s="18">
        <v>48251.55</v>
      </c>
      <c r="E199" s="18">
        <v>48251.55</v>
      </c>
      <c r="F199" s="18">
        <v>17399.8</v>
      </c>
      <c r="G199" s="18">
        <v>17399.8</v>
      </c>
    </row>
    <row r="200" spans="1:7" ht="24.75" thickBot="1">
      <c r="A200" s="33" t="s">
        <v>110</v>
      </c>
      <c r="B200" s="34" t="s">
        <v>109</v>
      </c>
      <c r="C200" s="35" t="s">
        <v>6</v>
      </c>
      <c r="D200" s="36">
        <f>D201+D202</f>
        <v>10300</v>
      </c>
      <c r="E200" s="36">
        <f t="shared" ref="E200:G200" si="49">E201+E202</f>
        <v>10300</v>
      </c>
      <c r="F200" s="36">
        <f t="shared" si="49"/>
        <v>299.83999999999997</v>
      </c>
      <c r="G200" s="36">
        <f t="shared" si="49"/>
        <v>299.83999999999997</v>
      </c>
    </row>
    <row r="201" spans="1:7" ht="24">
      <c r="A201" s="37" t="s">
        <v>111</v>
      </c>
      <c r="B201" s="38" t="s">
        <v>113</v>
      </c>
      <c r="C201" s="1" t="s">
        <v>115</v>
      </c>
      <c r="D201" s="18">
        <v>10000</v>
      </c>
      <c r="E201" s="18">
        <v>10000</v>
      </c>
      <c r="F201" s="18"/>
      <c r="G201" s="18"/>
    </row>
    <row r="202" spans="1:7">
      <c r="A202" s="39" t="s">
        <v>112</v>
      </c>
      <c r="B202" s="39" t="s">
        <v>114</v>
      </c>
      <c r="C202" s="1" t="s">
        <v>115</v>
      </c>
      <c r="D202" s="18">
        <v>300</v>
      </c>
      <c r="E202" s="18">
        <v>300</v>
      </c>
      <c r="F202" s="18">
        <v>299.83999999999997</v>
      </c>
      <c r="G202" s="18">
        <v>299.83999999999997</v>
      </c>
    </row>
    <row r="203" spans="1:7">
      <c r="A203" s="72" t="s">
        <v>220</v>
      </c>
      <c r="B203" s="73">
        <v>12</v>
      </c>
      <c r="C203" s="74" t="s">
        <v>5</v>
      </c>
      <c r="D203" s="75">
        <f>D204+D221+D239+D241+D243+D245+D247+D252+D254+D256+D273+D275+D277+D280+D283+D286+D288+D290+D292</f>
        <v>9321458.8600000013</v>
      </c>
      <c r="E203" s="75">
        <f t="shared" ref="E203:G203" si="50">E204+E221+E239+E241+E243+E245+E247+E252+E254+E256+E273+E275+E277+E280+E283+E286+E288+E290+E292</f>
        <v>9320958.8600000013</v>
      </c>
      <c r="F203" s="75">
        <f t="shared" si="50"/>
        <v>9268624.5200000014</v>
      </c>
      <c r="G203" s="75">
        <f t="shared" si="50"/>
        <v>9268624.5200000014</v>
      </c>
    </row>
    <row r="204" spans="1:7" ht="24">
      <c r="A204" s="69" t="s">
        <v>221</v>
      </c>
      <c r="B204" s="70" t="s">
        <v>222</v>
      </c>
      <c r="C204" s="31" t="s">
        <v>7</v>
      </c>
      <c r="D204" s="55">
        <f>D205+D206+D207+D208+D209+D210+D211+D212+D213+D214+D215+D216+D217+D219+D218+D220</f>
        <v>158949.63</v>
      </c>
      <c r="E204" s="55">
        <f t="shared" ref="E204" si="51">E205+E206+E207+E208+E209+E210+E211+E212+E213+E214+E215+E216+E217+E219+E218</f>
        <v>158449.63</v>
      </c>
      <c r="F204" s="55">
        <f>F205+F206+F207+F208+F209+F210+F211+F212+F213+F214+F215+F216+F217+F219+F218+F220</f>
        <v>139616.48000000001</v>
      </c>
      <c r="G204" s="55">
        <f>G205+G206+G207+G208+G209+G210+G211+G212+G213+G214+G215+G216+G217+G219+G218+G220</f>
        <v>139616.48000000001</v>
      </c>
    </row>
    <row r="205" spans="1:7" ht="24">
      <c r="A205" s="68" t="s">
        <v>223</v>
      </c>
      <c r="B205" s="68" t="s">
        <v>224</v>
      </c>
      <c r="C205" s="44" t="s">
        <v>40</v>
      </c>
      <c r="D205" s="45">
        <v>41500</v>
      </c>
      <c r="E205" s="45">
        <v>41500</v>
      </c>
      <c r="F205" s="45">
        <v>40422</v>
      </c>
      <c r="G205" s="45">
        <v>40422</v>
      </c>
    </row>
    <row r="206" spans="1:7" ht="24">
      <c r="A206" s="68" t="s">
        <v>225</v>
      </c>
      <c r="B206" s="68" t="s">
        <v>226</v>
      </c>
      <c r="C206" s="44" t="s">
        <v>40</v>
      </c>
      <c r="D206" s="45">
        <v>3000</v>
      </c>
      <c r="E206" s="45">
        <v>3000</v>
      </c>
      <c r="F206" s="45"/>
      <c r="G206" s="45"/>
    </row>
    <row r="207" spans="1:7" ht="24">
      <c r="A207" s="68" t="s">
        <v>227</v>
      </c>
      <c r="B207" s="68" t="s">
        <v>228</v>
      </c>
      <c r="C207" s="44" t="s">
        <v>40</v>
      </c>
      <c r="D207" s="45">
        <v>17289.580000000002</v>
      </c>
      <c r="E207" s="45">
        <v>17289.580000000002</v>
      </c>
      <c r="F207" s="45">
        <v>15836.58</v>
      </c>
      <c r="G207" s="45">
        <v>15836.58</v>
      </c>
    </row>
    <row r="208" spans="1:7" ht="24">
      <c r="A208" s="68" t="s">
        <v>229</v>
      </c>
      <c r="B208" s="68" t="s">
        <v>230</v>
      </c>
      <c r="C208" s="44" t="s">
        <v>40</v>
      </c>
      <c r="D208" s="45">
        <v>3000</v>
      </c>
      <c r="E208" s="45">
        <v>3000</v>
      </c>
      <c r="F208" s="45">
        <v>3000</v>
      </c>
      <c r="G208" s="45">
        <v>3000</v>
      </c>
    </row>
    <row r="209" spans="1:7" ht="24">
      <c r="A209" s="68" t="s">
        <v>231</v>
      </c>
      <c r="B209" s="68" t="s">
        <v>232</v>
      </c>
      <c r="C209" s="44" t="s">
        <v>40</v>
      </c>
      <c r="D209" s="45">
        <v>10000</v>
      </c>
      <c r="E209" s="45">
        <v>10000</v>
      </c>
      <c r="F209" s="45"/>
      <c r="G209" s="45"/>
    </row>
    <row r="210" spans="1:7" ht="24">
      <c r="A210" s="68" t="s">
        <v>233</v>
      </c>
      <c r="B210" s="68" t="s">
        <v>234</v>
      </c>
      <c r="C210" s="44" t="s">
        <v>40</v>
      </c>
      <c r="D210" s="45">
        <v>1500</v>
      </c>
      <c r="E210" s="45">
        <v>1500</v>
      </c>
      <c r="F210" s="45">
        <v>1500</v>
      </c>
      <c r="G210" s="45">
        <v>1500</v>
      </c>
    </row>
    <row r="211" spans="1:7" ht="24">
      <c r="A211" s="68" t="s">
        <v>235</v>
      </c>
      <c r="B211" s="68" t="s">
        <v>236</v>
      </c>
      <c r="C211" s="44" t="s">
        <v>40</v>
      </c>
      <c r="D211" s="45">
        <v>27714</v>
      </c>
      <c r="E211" s="45">
        <v>27714</v>
      </c>
      <c r="F211" s="45">
        <v>27501.93</v>
      </c>
      <c r="G211" s="45">
        <v>27501.93</v>
      </c>
    </row>
    <row r="212" spans="1:7" ht="24">
      <c r="A212" s="68" t="s">
        <v>237</v>
      </c>
      <c r="B212" s="68" t="s">
        <v>238</v>
      </c>
      <c r="C212" s="44" t="s">
        <v>40</v>
      </c>
      <c r="D212" s="45">
        <v>7100</v>
      </c>
      <c r="E212" s="45">
        <v>7100</v>
      </c>
      <c r="F212" s="45">
        <v>7052.02</v>
      </c>
      <c r="G212" s="45">
        <v>7052.02</v>
      </c>
    </row>
    <row r="213" spans="1:7" ht="24">
      <c r="A213" s="68" t="s">
        <v>239</v>
      </c>
      <c r="B213" s="68" t="s">
        <v>240</v>
      </c>
      <c r="C213" s="44" t="s">
        <v>40</v>
      </c>
      <c r="D213" s="45">
        <v>3700</v>
      </c>
      <c r="E213" s="45">
        <v>3700</v>
      </c>
      <c r="F213" s="45">
        <v>2851.98</v>
      </c>
      <c r="G213" s="45">
        <v>2851.98</v>
      </c>
    </row>
    <row r="214" spans="1:7" ht="24">
      <c r="A214" s="68" t="s">
        <v>241</v>
      </c>
      <c r="B214" s="68" t="s">
        <v>242</v>
      </c>
      <c r="C214" s="44" t="s">
        <v>40</v>
      </c>
      <c r="D214" s="45">
        <v>9000</v>
      </c>
      <c r="E214" s="45">
        <v>9000</v>
      </c>
      <c r="F214" s="45">
        <v>9000</v>
      </c>
      <c r="G214" s="45">
        <v>9000</v>
      </c>
    </row>
    <row r="215" spans="1:7" ht="36">
      <c r="A215" s="68" t="s">
        <v>243</v>
      </c>
      <c r="B215" s="68" t="s">
        <v>244</v>
      </c>
      <c r="C215" s="44" t="s">
        <v>40</v>
      </c>
      <c r="D215" s="45">
        <v>2000</v>
      </c>
      <c r="E215" s="45">
        <v>2000</v>
      </c>
      <c r="F215" s="45">
        <v>1453.94</v>
      </c>
      <c r="G215" s="45">
        <v>1453.94</v>
      </c>
    </row>
    <row r="216" spans="1:7">
      <c r="A216" s="68" t="s">
        <v>245</v>
      </c>
      <c r="B216" s="68" t="s">
        <v>246</v>
      </c>
      <c r="C216" s="44" t="s">
        <v>40</v>
      </c>
      <c r="D216" s="45">
        <v>6046.05</v>
      </c>
      <c r="E216" s="45">
        <v>6046.05</v>
      </c>
      <c r="F216" s="45">
        <v>5944.71</v>
      </c>
      <c r="G216" s="45">
        <v>5944.71</v>
      </c>
    </row>
    <row r="217" spans="1:7" ht="24">
      <c r="A217" s="68" t="s">
        <v>247</v>
      </c>
      <c r="B217" s="68" t="s">
        <v>248</v>
      </c>
      <c r="C217" s="44" t="s">
        <v>40</v>
      </c>
      <c r="D217" s="45">
        <v>24600</v>
      </c>
      <c r="E217" s="45">
        <v>24600</v>
      </c>
      <c r="F217" s="45">
        <v>24553.32</v>
      </c>
      <c r="G217" s="45">
        <v>24553.32</v>
      </c>
    </row>
    <row r="218" spans="1:7" ht="24">
      <c r="A218" s="68" t="s">
        <v>249</v>
      </c>
      <c r="B218" s="68" t="s">
        <v>250</v>
      </c>
      <c r="C218" s="44" t="s">
        <v>40</v>
      </c>
      <c r="D218" s="45">
        <v>1000</v>
      </c>
      <c r="E218" s="45">
        <v>1000</v>
      </c>
      <c r="F218" s="45"/>
      <c r="G218" s="45"/>
    </row>
    <row r="219" spans="1:7" ht="24">
      <c r="A219" s="68" t="s">
        <v>251</v>
      </c>
      <c r="B219" s="68" t="s">
        <v>252</v>
      </c>
      <c r="C219" s="44" t="s">
        <v>40</v>
      </c>
      <c r="D219" s="45">
        <v>1000</v>
      </c>
      <c r="E219" s="45">
        <v>1000</v>
      </c>
      <c r="F219" s="45"/>
      <c r="G219" s="45"/>
    </row>
    <row r="220" spans="1:7" s="197" customFormat="1" ht="36">
      <c r="A220" s="194" t="s">
        <v>756</v>
      </c>
      <c r="B220" s="194" t="s">
        <v>757</v>
      </c>
      <c r="C220" s="195" t="s">
        <v>40</v>
      </c>
      <c r="D220" s="196">
        <v>500</v>
      </c>
      <c r="E220" s="196">
        <v>500</v>
      </c>
      <c r="F220" s="196">
        <v>500</v>
      </c>
      <c r="G220" s="196">
        <v>500</v>
      </c>
    </row>
    <row r="221" spans="1:7" ht="36">
      <c r="A221" s="69" t="s">
        <v>253</v>
      </c>
      <c r="B221" s="70" t="s">
        <v>254</v>
      </c>
      <c r="C221" s="31" t="s">
        <v>7</v>
      </c>
      <c r="D221" s="55">
        <f>D222+D223+D224+D225+D226+D227+D228+D229+D230+D231+D232+D233+D234+D235+D236+D237+D238</f>
        <v>2397076.73</v>
      </c>
      <c r="E221" s="55">
        <f t="shared" ref="E221:G221" si="52">E222+E223+E224+E225+E226+E227+E228+E229+E230+E231+E232+E233+E234+E235+E236+E237+E238</f>
        <v>2397076.73</v>
      </c>
      <c r="F221" s="55">
        <f t="shared" si="52"/>
        <v>2386197.0099999998</v>
      </c>
      <c r="G221" s="55">
        <f t="shared" si="52"/>
        <v>2386197.0099999998</v>
      </c>
    </row>
    <row r="222" spans="1:7" ht="24">
      <c r="A222" s="68" t="s">
        <v>255</v>
      </c>
      <c r="B222" s="68" t="s">
        <v>256</v>
      </c>
      <c r="C222" s="44" t="s">
        <v>40</v>
      </c>
      <c r="D222" s="18">
        <v>6394.85</v>
      </c>
      <c r="E222" s="18">
        <v>6394.85</v>
      </c>
      <c r="F222" s="18">
        <v>6394.85</v>
      </c>
      <c r="G222" s="18">
        <v>6394.85</v>
      </c>
    </row>
    <row r="223" spans="1:7" ht="24">
      <c r="A223" s="68" t="s">
        <v>257</v>
      </c>
      <c r="B223" s="68" t="s">
        <v>258</v>
      </c>
      <c r="C223" s="44" t="s">
        <v>40</v>
      </c>
      <c r="D223" s="45">
        <v>2000</v>
      </c>
      <c r="E223" s="45">
        <v>2000</v>
      </c>
      <c r="F223" s="46">
        <v>2000</v>
      </c>
      <c r="G223" s="46">
        <v>2000</v>
      </c>
    </row>
    <row r="224" spans="1:7">
      <c r="A224" s="68" t="s">
        <v>259</v>
      </c>
      <c r="B224" s="68" t="s">
        <v>260</v>
      </c>
      <c r="C224" s="44" t="s">
        <v>40</v>
      </c>
      <c r="D224" s="45">
        <v>71697</v>
      </c>
      <c r="E224" s="45">
        <v>71697</v>
      </c>
      <c r="F224" s="46">
        <v>71561.84</v>
      </c>
      <c r="G224" s="46">
        <v>71561.84</v>
      </c>
    </row>
    <row r="225" spans="1:7">
      <c r="A225" s="68" t="s">
        <v>261</v>
      </c>
      <c r="B225" s="68" t="s">
        <v>262</v>
      </c>
      <c r="C225" s="44" t="s">
        <v>40</v>
      </c>
      <c r="D225" s="45">
        <v>173093</v>
      </c>
      <c r="E225" s="45">
        <v>173093</v>
      </c>
      <c r="F225" s="46">
        <v>171499.34</v>
      </c>
      <c r="G225" s="46">
        <v>171499.34</v>
      </c>
    </row>
    <row r="226" spans="1:7">
      <c r="A226" s="68" t="s">
        <v>263</v>
      </c>
      <c r="B226" s="68" t="s">
        <v>264</v>
      </c>
      <c r="C226" s="44" t="s">
        <v>40</v>
      </c>
      <c r="D226" s="45">
        <v>118082</v>
      </c>
      <c r="E226" s="45">
        <v>118082</v>
      </c>
      <c r="F226" s="46">
        <v>117937</v>
      </c>
      <c r="G226" s="46">
        <v>117937</v>
      </c>
    </row>
    <row r="227" spans="1:7">
      <c r="A227" s="68" t="s">
        <v>265</v>
      </c>
      <c r="B227" s="68" t="s">
        <v>266</v>
      </c>
      <c r="C227" s="44" t="s">
        <v>40</v>
      </c>
      <c r="D227" s="45">
        <v>132478</v>
      </c>
      <c r="E227" s="45">
        <v>132478</v>
      </c>
      <c r="F227" s="46">
        <v>132280.89000000001</v>
      </c>
      <c r="G227" s="46">
        <v>132280.89000000001</v>
      </c>
    </row>
    <row r="228" spans="1:7">
      <c r="A228" s="68" t="s">
        <v>267</v>
      </c>
      <c r="B228" s="68" t="s">
        <v>268</v>
      </c>
      <c r="C228" s="44" t="s">
        <v>40</v>
      </c>
      <c r="D228" s="45">
        <v>135144</v>
      </c>
      <c r="E228" s="45">
        <v>135144</v>
      </c>
      <c r="F228" s="46">
        <v>135063.26</v>
      </c>
      <c r="G228" s="46">
        <v>135063.26</v>
      </c>
    </row>
    <row r="229" spans="1:7" ht="24">
      <c r="A229" s="68" t="s">
        <v>269</v>
      </c>
      <c r="B229" s="68" t="s">
        <v>270</v>
      </c>
      <c r="C229" s="44" t="s">
        <v>40</v>
      </c>
      <c r="D229" s="45">
        <v>234572</v>
      </c>
      <c r="E229" s="45">
        <v>234572</v>
      </c>
      <c r="F229" s="46">
        <v>234282.82</v>
      </c>
      <c r="G229" s="46">
        <v>234282.82</v>
      </c>
    </row>
    <row r="230" spans="1:7">
      <c r="A230" s="68" t="s">
        <v>271</v>
      </c>
      <c r="B230" s="68" t="s">
        <v>272</v>
      </c>
      <c r="C230" s="44" t="s">
        <v>40</v>
      </c>
      <c r="D230" s="45">
        <v>141099</v>
      </c>
      <c r="E230" s="45">
        <v>141099</v>
      </c>
      <c r="F230" s="46">
        <v>140871.01</v>
      </c>
      <c r="G230" s="46">
        <v>140871.01</v>
      </c>
    </row>
    <row r="231" spans="1:7">
      <c r="A231" s="68" t="s">
        <v>273</v>
      </c>
      <c r="B231" s="68" t="s">
        <v>274</v>
      </c>
      <c r="C231" s="44" t="s">
        <v>40</v>
      </c>
      <c r="D231" s="45">
        <v>204644</v>
      </c>
      <c r="E231" s="45">
        <v>204644</v>
      </c>
      <c r="F231" s="46">
        <v>204584.76</v>
      </c>
      <c r="G231" s="46">
        <v>204584.76</v>
      </c>
    </row>
    <row r="232" spans="1:7">
      <c r="A232" s="68" t="s">
        <v>275</v>
      </c>
      <c r="B232" s="68" t="s">
        <v>276</v>
      </c>
      <c r="C232" s="44" t="s">
        <v>40</v>
      </c>
      <c r="D232" s="45">
        <v>125912</v>
      </c>
      <c r="E232" s="45">
        <v>125912</v>
      </c>
      <c r="F232" s="46">
        <v>125735.06</v>
      </c>
      <c r="G232" s="46">
        <v>125735.06</v>
      </c>
    </row>
    <row r="233" spans="1:7">
      <c r="A233" s="68" t="s">
        <v>277</v>
      </c>
      <c r="B233" s="68" t="s">
        <v>278</v>
      </c>
      <c r="C233" s="44" t="s">
        <v>40</v>
      </c>
      <c r="D233" s="45">
        <v>125556</v>
      </c>
      <c r="E233" s="45">
        <v>125556</v>
      </c>
      <c r="F233" s="46">
        <v>124944.7</v>
      </c>
      <c r="G233" s="46">
        <v>124944.7</v>
      </c>
    </row>
    <row r="234" spans="1:7">
      <c r="A234" s="68" t="s">
        <v>279</v>
      </c>
      <c r="B234" s="68" t="s">
        <v>280</v>
      </c>
      <c r="C234" s="44" t="s">
        <v>40</v>
      </c>
      <c r="D234" s="45">
        <v>98445</v>
      </c>
      <c r="E234" s="45">
        <v>98445</v>
      </c>
      <c r="F234" s="46">
        <v>98203.12</v>
      </c>
      <c r="G234" s="46">
        <v>98203.12</v>
      </c>
    </row>
    <row r="235" spans="1:7">
      <c r="A235" s="68" t="s">
        <v>281</v>
      </c>
      <c r="B235" s="68" t="s">
        <v>282</v>
      </c>
      <c r="C235" s="44" t="s">
        <v>40</v>
      </c>
      <c r="D235" s="45">
        <v>170541</v>
      </c>
      <c r="E235" s="45">
        <v>170541</v>
      </c>
      <c r="F235" s="46">
        <v>170154.76</v>
      </c>
      <c r="G235" s="46">
        <v>170154.76</v>
      </c>
    </row>
    <row r="236" spans="1:7">
      <c r="A236" s="68" t="s">
        <v>283</v>
      </c>
      <c r="B236" s="68" t="s">
        <v>284</v>
      </c>
      <c r="C236" s="44" t="s">
        <v>40</v>
      </c>
      <c r="D236" s="45">
        <v>571466</v>
      </c>
      <c r="E236" s="45">
        <v>571466</v>
      </c>
      <c r="F236" s="46">
        <v>564871.14</v>
      </c>
      <c r="G236" s="46">
        <v>564871.14</v>
      </c>
    </row>
    <row r="237" spans="1:7">
      <c r="A237" s="68" t="s">
        <v>285</v>
      </c>
      <c r="B237" s="68" t="s">
        <v>286</v>
      </c>
      <c r="C237" s="44" t="s">
        <v>40</v>
      </c>
      <c r="D237" s="45">
        <v>76583</v>
      </c>
      <c r="E237" s="45">
        <v>76583</v>
      </c>
      <c r="F237" s="46">
        <v>76442.58</v>
      </c>
      <c r="G237" s="46">
        <v>76442.58</v>
      </c>
    </row>
    <row r="238" spans="1:7" s="76" customFormat="1" ht="24">
      <c r="A238" s="68" t="s">
        <v>287</v>
      </c>
      <c r="B238" s="68" t="s">
        <v>288</v>
      </c>
      <c r="C238" s="44" t="s">
        <v>40</v>
      </c>
      <c r="D238" s="45">
        <v>9369.8799999999992</v>
      </c>
      <c r="E238" s="45">
        <v>9369.8799999999992</v>
      </c>
      <c r="F238" s="46">
        <v>9369.8799999999992</v>
      </c>
      <c r="G238" s="46">
        <v>9369.8799999999992</v>
      </c>
    </row>
    <row r="239" spans="1:7" ht="24">
      <c r="A239" s="69" t="s">
        <v>289</v>
      </c>
      <c r="B239" s="56" t="s">
        <v>290</v>
      </c>
      <c r="C239" s="31" t="s">
        <v>7</v>
      </c>
      <c r="D239" s="57">
        <f>D240</f>
        <v>67393.399999999994</v>
      </c>
      <c r="E239" s="57">
        <f t="shared" ref="E239:G239" si="53">E240</f>
        <v>67393.399999999994</v>
      </c>
      <c r="F239" s="57">
        <f t="shared" si="53"/>
        <v>67393.399999999994</v>
      </c>
      <c r="G239" s="57">
        <f t="shared" si="53"/>
        <v>67393.399999999994</v>
      </c>
    </row>
    <row r="240" spans="1:7" ht="24">
      <c r="A240" s="68" t="s">
        <v>291</v>
      </c>
      <c r="B240" s="68" t="s">
        <v>292</v>
      </c>
      <c r="C240" s="44" t="s">
        <v>40</v>
      </c>
      <c r="D240" s="45">
        <v>67393.399999999994</v>
      </c>
      <c r="E240" s="45">
        <v>67393.399999999994</v>
      </c>
      <c r="F240" s="46">
        <v>67393.399999999994</v>
      </c>
      <c r="G240" s="46">
        <v>67393.399999999994</v>
      </c>
    </row>
    <row r="241" spans="1:7">
      <c r="A241" s="69" t="s">
        <v>293</v>
      </c>
      <c r="B241" s="70" t="s">
        <v>294</v>
      </c>
      <c r="C241" s="58"/>
      <c r="D241" s="57">
        <f>D242</f>
        <v>0</v>
      </c>
      <c r="E241" s="57">
        <f t="shared" ref="E241:G241" si="54">E242</f>
        <v>0</v>
      </c>
      <c r="F241" s="57">
        <f t="shared" si="54"/>
        <v>0</v>
      </c>
      <c r="G241" s="57">
        <f t="shared" si="54"/>
        <v>0</v>
      </c>
    </row>
    <row r="242" spans="1:7">
      <c r="A242" s="68" t="s">
        <v>295</v>
      </c>
      <c r="B242" s="68" t="s">
        <v>296</v>
      </c>
      <c r="C242" s="44" t="s">
        <v>40</v>
      </c>
      <c r="D242" s="45"/>
      <c r="E242" s="45"/>
      <c r="F242" s="46"/>
      <c r="G242" s="46"/>
    </row>
    <row r="243" spans="1:7">
      <c r="A243" s="69" t="s">
        <v>297</v>
      </c>
      <c r="B243" s="56" t="s">
        <v>298</v>
      </c>
      <c r="C243" s="31" t="s">
        <v>7</v>
      </c>
      <c r="D243" s="57">
        <f>D244</f>
        <v>24181.89</v>
      </c>
      <c r="E243" s="57">
        <f t="shared" ref="E243:G243" si="55">E244</f>
        <v>24181.89</v>
      </c>
      <c r="F243" s="57">
        <f t="shared" si="55"/>
        <v>24181.39</v>
      </c>
      <c r="G243" s="57">
        <f t="shared" si="55"/>
        <v>24181.39</v>
      </c>
    </row>
    <row r="244" spans="1:7">
      <c r="A244" s="68" t="s">
        <v>295</v>
      </c>
      <c r="B244" s="68" t="s">
        <v>299</v>
      </c>
      <c r="C244" s="44" t="s">
        <v>40</v>
      </c>
      <c r="D244" s="45">
        <v>24181.89</v>
      </c>
      <c r="E244" s="45">
        <v>24181.89</v>
      </c>
      <c r="F244" s="46">
        <v>24181.39</v>
      </c>
      <c r="G244" s="46">
        <v>24181.39</v>
      </c>
    </row>
    <row r="245" spans="1:7" ht="36">
      <c r="A245" s="69" t="s">
        <v>300</v>
      </c>
      <c r="B245" s="56" t="s">
        <v>301</v>
      </c>
      <c r="C245" s="31" t="s">
        <v>7</v>
      </c>
      <c r="D245" s="57">
        <f>D246</f>
        <v>4900.5</v>
      </c>
      <c r="E245" s="57">
        <f t="shared" ref="E245:G245" si="56">E246</f>
        <v>4900.5</v>
      </c>
      <c r="F245" s="57">
        <f t="shared" si="56"/>
        <v>4900.5</v>
      </c>
      <c r="G245" s="57">
        <f t="shared" si="56"/>
        <v>4900.5</v>
      </c>
    </row>
    <row r="246" spans="1:7" ht="36">
      <c r="A246" s="68" t="s">
        <v>302</v>
      </c>
      <c r="B246" s="68" t="s">
        <v>303</v>
      </c>
      <c r="C246" s="44" t="s">
        <v>40</v>
      </c>
      <c r="D246" s="45">
        <v>4900.5</v>
      </c>
      <c r="E246" s="45">
        <v>4900.5</v>
      </c>
      <c r="F246" s="46">
        <v>4900.5</v>
      </c>
      <c r="G246" s="46">
        <v>4900.5</v>
      </c>
    </row>
    <row r="247" spans="1:7" ht="24">
      <c r="A247" s="69" t="s">
        <v>304</v>
      </c>
      <c r="B247" s="56" t="s">
        <v>305</v>
      </c>
      <c r="C247" s="31" t="s">
        <v>7</v>
      </c>
      <c r="D247" s="57">
        <f>D248+D249+D251+D250</f>
        <v>383952.37</v>
      </c>
      <c r="E247" s="57">
        <f>E248+E249+E251+E250</f>
        <v>383952.37</v>
      </c>
      <c r="F247" s="57">
        <f>F248+F249+F251+F250</f>
        <v>380703.5</v>
      </c>
      <c r="G247" s="57">
        <f>G248+G249+G251+G250</f>
        <v>380703.5</v>
      </c>
    </row>
    <row r="248" spans="1:7" ht="24">
      <c r="A248" s="68" t="s">
        <v>306</v>
      </c>
      <c r="B248" s="142" t="s">
        <v>307</v>
      </c>
      <c r="C248" s="44" t="s">
        <v>40</v>
      </c>
      <c r="D248" s="45">
        <v>3000</v>
      </c>
      <c r="E248" s="45">
        <v>3000</v>
      </c>
      <c r="F248" s="45"/>
      <c r="G248" s="45"/>
    </row>
    <row r="249" spans="1:7">
      <c r="A249" s="68" t="s">
        <v>308</v>
      </c>
      <c r="B249" s="142" t="s">
        <v>309</v>
      </c>
      <c r="C249" s="44" t="s">
        <v>40</v>
      </c>
      <c r="D249" s="45">
        <v>121602.58</v>
      </c>
      <c r="E249" s="45">
        <v>121602.58</v>
      </c>
      <c r="F249" s="45">
        <v>121602.58</v>
      </c>
      <c r="G249" s="45">
        <v>121602.58</v>
      </c>
    </row>
    <row r="250" spans="1:7">
      <c r="A250" s="142" t="s">
        <v>753</v>
      </c>
      <c r="B250" s="142" t="s">
        <v>754</v>
      </c>
      <c r="C250" s="44" t="s">
        <v>40</v>
      </c>
      <c r="D250" s="196">
        <v>13950.49</v>
      </c>
      <c r="E250" s="196">
        <v>13950.49</v>
      </c>
      <c r="F250" s="196">
        <v>13950.49</v>
      </c>
      <c r="G250" s="196">
        <v>13950.49</v>
      </c>
    </row>
    <row r="251" spans="1:7">
      <c r="A251" s="68" t="s">
        <v>310</v>
      </c>
      <c r="B251" s="142" t="s">
        <v>311</v>
      </c>
      <c r="C251" s="44" t="s">
        <v>40</v>
      </c>
      <c r="D251" s="45">
        <v>245399.3</v>
      </c>
      <c r="E251" s="45">
        <v>245399.3</v>
      </c>
      <c r="F251" s="45">
        <v>245150.43</v>
      </c>
      <c r="G251" s="45">
        <v>245150.43</v>
      </c>
    </row>
    <row r="252" spans="1:7" ht="24">
      <c r="A252" s="69" t="s">
        <v>312</v>
      </c>
      <c r="B252" s="151" t="s">
        <v>313</v>
      </c>
      <c r="C252" s="54" t="s">
        <v>7</v>
      </c>
      <c r="D252" s="57">
        <f>D253</f>
        <v>17655.96</v>
      </c>
      <c r="E252" s="57">
        <f t="shared" ref="E252:G252" si="57">E253</f>
        <v>17655.96</v>
      </c>
      <c r="F252" s="57">
        <f t="shared" si="57"/>
        <v>17655.96</v>
      </c>
      <c r="G252" s="57">
        <f t="shared" si="57"/>
        <v>17655.96</v>
      </c>
    </row>
    <row r="253" spans="1:7" ht="24">
      <c r="A253" s="68" t="s">
        <v>314</v>
      </c>
      <c r="B253" s="142" t="s">
        <v>315</v>
      </c>
      <c r="C253" s="44" t="s">
        <v>40</v>
      </c>
      <c r="D253" s="45">
        <v>17655.96</v>
      </c>
      <c r="E253" s="45">
        <v>17655.96</v>
      </c>
      <c r="F253" s="45">
        <v>17655.96</v>
      </c>
      <c r="G253" s="45">
        <v>17655.96</v>
      </c>
    </row>
    <row r="254" spans="1:7" ht="24">
      <c r="A254" s="69" t="s">
        <v>316</v>
      </c>
      <c r="B254" s="151" t="s">
        <v>317</v>
      </c>
      <c r="C254" s="54" t="s">
        <v>7</v>
      </c>
      <c r="D254" s="57">
        <f>D255</f>
        <v>5700</v>
      </c>
      <c r="E254" s="57">
        <f t="shared" ref="E254:G254" si="58">E255</f>
        <v>5700</v>
      </c>
      <c r="F254" s="57">
        <f t="shared" si="58"/>
        <v>5694.6</v>
      </c>
      <c r="G254" s="57">
        <f t="shared" si="58"/>
        <v>5694.6</v>
      </c>
    </row>
    <row r="255" spans="1:7">
      <c r="A255" s="68" t="s">
        <v>318</v>
      </c>
      <c r="B255" s="142" t="s">
        <v>319</v>
      </c>
      <c r="C255" s="44" t="s">
        <v>40</v>
      </c>
      <c r="D255" s="45">
        <v>5700</v>
      </c>
      <c r="E255" s="45">
        <v>5700</v>
      </c>
      <c r="F255" s="45">
        <v>5694.6</v>
      </c>
      <c r="G255" s="45">
        <v>5694.6</v>
      </c>
    </row>
    <row r="256" spans="1:7" ht="24">
      <c r="A256" s="69" t="s">
        <v>320</v>
      </c>
      <c r="B256" s="151" t="s">
        <v>321</v>
      </c>
      <c r="C256" s="54" t="s">
        <v>7</v>
      </c>
      <c r="D256" s="57">
        <f>D257+D258+D259+D260+D261+D262+D263+D264+D265+D266+D267+D268+D269+D270+D271+D272</f>
        <v>5422148.0999999996</v>
      </c>
      <c r="E256" s="57">
        <f t="shared" ref="E256:G256" si="59">E257+E258+E259+E260+E261+E262+E263+E264+E265+E266+E267+E268+E269+E270+E271+E272</f>
        <v>5422148.0999999996</v>
      </c>
      <c r="F256" s="57">
        <f t="shared" si="59"/>
        <v>5418384.5900000008</v>
      </c>
      <c r="G256" s="57">
        <f t="shared" si="59"/>
        <v>5418384.5900000008</v>
      </c>
    </row>
    <row r="257" spans="1:7" ht="24">
      <c r="A257" s="68" t="s">
        <v>322</v>
      </c>
      <c r="B257" s="142" t="s">
        <v>323</v>
      </c>
      <c r="C257" s="44" t="s">
        <v>40</v>
      </c>
      <c r="D257" s="45">
        <v>4450098.0199999996</v>
      </c>
      <c r="E257" s="45">
        <v>4450098.0199999996</v>
      </c>
      <c r="F257" s="46">
        <v>4446379.79</v>
      </c>
      <c r="G257" s="46">
        <v>4446379.79</v>
      </c>
    </row>
    <row r="258" spans="1:7" ht="24">
      <c r="A258" s="68" t="s">
        <v>324</v>
      </c>
      <c r="B258" s="142" t="s">
        <v>325</v>
      </c>
      <c r="C258" s="44" t="s">
        <v>40</v>
      </c>
      <c r="D258" s="45">
        <v>28370</v>
      </c>
      <c r="E258" s="45">
        <v>28370</v>
      </c>
      <c r="F258" s="46">
        <v>28353.07</v>
      </c>
      <c r="G258" s="46">
        <v>28353.07</v>
      </c>
    </row>
    <row r="259" spans="1:7" ht="24">
      <c r="A259" s="68" t="s">
        <v>326</v>
      </c>
      <c r="B259" s="142" t="s">
        <v>327</v>
      </c>
      <c r="C259" s="44" t="s">
        <v>40</v>
      </c>
      <c r="D259" s="45">
        <v>25310</v>
      </c>
      <c r="E259" s="45">
        <v>25310</v>
      </c>
      <c r="F259" s="46">
        <v>25299.9</v>
      </c>
      <c r="G259" s="46">
        <v>25299.9</v>
      </c>
    </row>
    <row r="260" spans="1:7" ht="24">
      <c r="A260" s="68" t="s">
        <v>328</v>
      </c>
      <c r="B260" s="142" t="s">
        <v>329</v>
      </c>
      <c r="C260" s="44" t="s">
        <v>40</v>
      </c>
      <c r="D260" s="45">
        <v>54790</v>
      </c>
      <c r="E260" s="45">
        <v>54790</v>
      </c>
      <c r="F260" s="46">
        <v>54790</v>
      </c>
      <c r="G260" s="46">
        <v>54790</v>
      </c>
    </row>
    <row r="261" spans="1:7" ht="24">
      <c r="A261" s="68" t="s">
        <v>330</v>
      </c>
      <c r="B261" s="142" t="s">
        <v>331</v>
      </c>
      <c r="C261" s="44" t="s">
        <v>40</v>
      </c>
      <c r="D261" s="45">
        <v>42190</v>
      </c>
      <c r="E261" s="45">
        <v>42190</v>
      </c>
      <c r="F261" s="46">
        <v>42189.74</v>
      </c>
      <c r="G261" s="46">
        <v>42189.74</v>
      </c>
    </row>
    <row r="262" spans="1:7" ht="24">
      <c r="A262" s="68" t="s">
        <v>332</v>
      </c>
      <c r="B262" s="68" t="s">
        <v>333</v>
      </c>
      <c r="C262" s="44" t="s">
        <v>40</v>
      </c>
      <c r="D262" s="45">
        <v>39680</v>
      </c>
      <c r="E262" s="45">
        <v>39680</v>
      </c>
      <c r="F262" s="46">
        <v>39672.550000000003</v>
      </c>
      <c r="G262" s="46">
        <v>39672.550000000003</v>
      </c>
    </row>
    <row r="263" spans="1:7" ht="24">
      <c r="A263" s="68" t="s">
        <v>334</v>
      </c>
      <c r="B263" s="68" t="s">
        <v>335</v>
      </c>
      <c r="C263" s="44" t="s">
        <v>40</v>
      </c>
      <c r="D263" s="45">
        <v>28480</v>
      </c>
      <c r="E263" s="45">
        <v>28480</v>
      </c>
      <c r="F263" s="46">
        <v>28478.94</v>
      </c>
      <c r="G263" s="46">
        <v>28478.94</v>
      </c>
    </row>
    <row r="264" spans="1:7" ht="24">
      <c r="A264" s="68" t="s">
        <v>336</v>
      </c>
      <c r="B264" s="68" t="s">
        <v>337</v>
      </c>
      <c r="C264" s="44" t="s">
        <v>40</v>
      </c>
      <c r="D264" s="45">
        <v>21050</v>
      </c>
      <c r="E264" s="45">
        <v>21050</v>
      </c>
      <c r="F264" s="46">
        <v>21050</v>
      </c>
      <c r="G264" s="46">
        <v>21050</v>
      </c>
    </row>
    <row r="265" spans="1:7" ht="24">
      <c r="A265" s="68" t="s">
        <v>338</v>
      </c>
      <c r="B265" s="68" t="s">
        <v>339</v>
      </c>
      <c r="C265" s="44" t="s">
        <v>40</v>
      </c>
      <c r="D265" s="45">
        <v>48340</v>
      </c>
      <c r="E265" s="45">
        <v>48340</v>
      </c>
      <c r="F265" s="46">
        <v>48339.95</v>
      </c>
      <c r="G265" s="46">
        <v>48339.95</v>
      </c>
    </row>
    <row r="266" spans="1:7" ht="24">
      <c r="A266" s="68" t="s">
        <v>340</v>
      </c>
      <c r="B266" s="68" t="s">
        <v>341</v>
      </c>
      <c r="C266" s="44" t="s">
        <v>40</v>
      </c>
      <c r="D266" s="45">
        <v>35130</v>
      </c>
      <c r="E266" s="45">
        <v>35130</v>
      </c>
      <c r="F266" s="46">
        <v>35130</v>
      </c>
      <c r="G266" s="46">
        <v>35130</v>
      </c>
    </row>
    <row r="267" spans="1:7" ht="24">
      <c r="A267" s="68" t="s">
        <v>342</v>
      </c>
      <c r="B267" s="68" t="s">
        <v>343</v>
      </c>
      <c r="C267" s="44" t="s">
        <v>40</v>
      </c>
      <c r="D267" s="45">
        <v>30350</v>
      </c>
      <c r="E267" s="45">
        <v>30350</v>
      </c>
      <c r="F267" s="46">
        <v>30349.67</v>
      </c>
      <c r="G267" s="46">
        <v>30349.67</v>
      </c>
    </row>
    <row r="268" spans="1:7" ht="24">
      <c r="A268" s="68" t="s">
        <v>344</v>
      </c>
      <c r="B268" s="68" t="s">
        <v>345</v>
      </c>
      <c r="C268" s="44" t="s">
        <v>40</v>
      </c>
      <c r="D268" s="45">
        <v>14100</v>
      </c>
      <c r="E268" s="45">
        <v>14100</v>
      </c>
      <c r="F268" s="46">
        <v>14091.77</v>
      </c>
      <c r="G268" s="46">
        <v>14091.77</v>
      </c>
    </row>
    <row r="269" spans="1:7" ht="24">
      <c r="A269" s="68" t="s">
        <v>346</v>
      </c>
      <c r="B269" s="68" t="s">
        <v>347</v>
      </c>
      <c r="C269" s="44" t="s">
        <v>40</v>
      </c>
      <c r="D269" s="45">
        <v>18458</v>
      </c>
      <c r="E269" s="45">
        <v>18458</v>
      </c>
      <c r="F269" s="46">
        <v>18458</v>
      </c>
      <c r="G269" s="46">
        <v>18458</v>
      </c>
    </row>
    <row r="270" spans="1:7" ht="24">
      <c r="A270" s="68" t="s">
        <v>348</v>
      </c>
      <c r="B270" s="68" t="s">
        <v>349</v>
      </c>
      <c r="C270" s="44" t="s">
        <v>40</v>
      </c>
      <c r="D270" s="45">
        <v>82680</v>
      </c>
      <c r="E270" s="45">
        <v>82680</v>
      </c>
      <c r="F270" s="46">
        <v>82680</v>
      </c>
      <c r="G270" s="46">
        <v>82680</v>
      </c>
    </row>
    <row r="271" spans="1:7" ht="24">
      <c r="A271" s="68" t="s">
        <v>350</v>
      </c>
      <c r="B271" s="68" t="s">
        <v>351</v>
      </c>
      <c r="C271" s="44" t="s">
        <v>40</v>
      </c>
      <c r="D271" s="45">
        <v>16820</v>
      </c>
      <c r="E271" s="45">
        <v>16820</v>
      </c>
      <c r="F271" s="46">
        <v>16820</v>
      </c>
      <c r="G271" s="46">
        <v>16820</v>
      </c>
    </row>
    <row r="272" spans="1:7" ht="24">
      <c r="A272" s="68" t="s">
        <v>352</v>
      </c>
      <c r="B272" s="68" t="s">
        <v>353</v>
      </c>
      <c r="C272" s="44" t="s">
        <v>40</v>
      </c>
      <c r="D272" s="45">
        <v>486302.08</v>
      </c>
      <c r="E272" s="45">
        <v>486302.08</v>
      </c>
      <c r="F272" s="45">
        <v>486301.21</v>
      </c>
      <c r="G272" s="45">
        <v>486301.21</v>
      </c>
    </row>
    <row r="273" spans="1:7" ht="24">
      <c r="A273" s="69" t="s">
        <v>354</v>
      </c>
      <c r="B273" s="69" t="s">
        <v>355</v>
      </c>
      <c r="C273" s="31" t="s">
        <v>7</v>
      </c>
      <c r="D273" s="57">
        <f>D274</f>
        <v>148749.06</v>
      </c>
      <c r="E273" s="57">
        <f t="shared" ref="E273:G273" si="60">E274</f>
        <v>148749.06</v>
      </c>
      <c r="F273" s="57">
        <f t="shared" si="60"/>
        <v>148749.06</v>
      </c>
      <c r="G273" s="57">
        <f t="shared" si="60"/>
        <v>148749.06</v>
      </c>
    </row>
    <row r="274" spans="1:7" ht="24">
      <c r="A274" s="68" t="s">
        <v>356</v>
      </c>
      <c r="B274" s="68" t="s">
        <v>357</v>
      </c>
      <c r="C274" s="44" t="s">
        <v>40</v>
      </c>
      <c r="D274" s="45">
        <v>148749.06</v>
      </c>
      <c r="E274" s="45">
        <v>148749.06</v>
      </c>
      <c r="F274" s="45">
        <v>148749.06</v>
      </c>
      <c r="G274" s="45">
        <v>148749.06</v>
      </c>
    </row>
    <row r="275" spans="1:7" ht="48">
      <c r="A275" s="69" t="s">
        <v>358</v>
      </c>
      <c r="B275" s="69" t="s">
        <v>359</v>
      </c>
      <c r="C275" s="31" t="s">
        <v>7</v>
      </c>
      <c r="D275" s="57">
        <f>D276</f>
        <v>19978.310000000001</v>
      </c>
      <c r="E275" s="57">
        <f t="shared" ref="E275:G275" si="61">E276</f>
        <v>19978.310000000001</v>
      </c>
      <c r="F275" s="57">
        <f t="shared" si="61"/>
        <v>19978.310000000001</v>
      </c>
      <c r="G275" s="57">
        <f t="shared" si="61"/>
        <v>19978.310000000001</v>
      </c>
    </row>
    <row r="276" spans="1:7" ht="24">
      <c r="A276" s="68" t="s">
        <v>360</v>
      </c>
      <c r="B276" s="68" t="s">
        <v>361</v>
      </c>
      <c r="C276" s="44" t="s">
        <v>40</v>
      </c>
      <c r="D276" s="45">
        <v>19978.310000000001</v>
      </c>
      <c r="E276" s="45">
        <v>19978.310000000001</v>
      </c>
      <c r="F276" s="45">
        <v>19978.310000000001</v>
      </c>
      <c r="G276" s="45">
        <v>19978.310000000001</v>
      </c>
    </row>
    <row r="277" spans="1:7" ht="36">
      <c r="A277" s="69" t="s">
        <v>362</v>
      </c>
      <c r="B277" s="69" t="s">
        <v>363</v>
      </c>
      <c r="C277" s="31" t="s">
        <v>7</v>
      </c>
      <c r="D277" s="57">
        <f>D278+D279</f>
        <v>195131.34</v>
      </c>
      <c r="E277" s="57">
        <f t="shared" ref="E277:G277" si="62">E278+E279</f>
        <v>195131.34</v>
      </c>
      <c r="F277" s="57">
        <f t="shared" si="62"/>
        <v>179550.15</v>
      </c>
      <c r="G277" s="57">
        <f t="shared" si="62"/>
        <v>179550.15</v>
      </c>
    </row>
    <row r="278" spans="1:7">
      <c r="A278" s="68" t="s">
        <v>364</v>
      </c>
      <c r="B278" s="68" t="s">
        <v>365</v>
      </c>
      <c r="C278" s="44" t="s">
        <v>40</v>
      </c>
      <c r="D278" s="45">
        <v>120793.79</v>
      </c>
      <c r="E278" s="45">
        <v>120793.79</v>
      </c>
      <c r="F278" s="45">
        <v>106013</v>
      </c>
      <c r="G278" s="45">
        <v>106013</v>
      </c>
    </row>
    <row r="279" spans="1:7" ht="24">
      <c r="A279" s="68" t="s">
        <v>366</v>
      </c>
      <c r="B279" s="68" t="s">
        <v>367</v>
      </c>
      <c r="C279" s="44" t="s">
        <v>40</v>
      </c>
      <c r="D279" s="45">
        <v>74337.55</v>
      </c>
      <c r="E279" s="45">
        <v>74337.55</v>
      </c>
      <c r="F279" s="45">
        <v>73537.149999999994</v>
      </c>
      <c r="G279" s="45">
        <v>73537.149999999994</v>
      </c>
    </row>
    <row r="280" spans="1:7" ht="24">
      <c r="A280" s="69" t="s">
        <v>368</v>
      </c>
      <c r="B280" s="69" t="s">
        <v>369</v>
      </c>
      <c r="C280" s="31" t="s">
        <v>7</v>
      </c>
      <c r="D280" s="57">
        <f>D281+D282</f>
        <v>3277.81</v>
      </c>
      <c r="E280" s="57">
        <f t="shared" ref="E280:G280" si="63">E281+E282</f>
        <v>3277.81</v>
      </c>
      <c r="F280" s="57">
        <f t="shared" si="63"/>
        <v>3255.81</v>
      </c>
      <c r="G280" s="57">
        <f t="shared" si="63"/>
        <v>3255.81</v>
      </c>
    </row>
    <row r="281" spans="1:7" ht="24">
      <c r="A281" s="68" t="s">
        <v>370</v>
      </c>
      <c r="B281" s="68" t="s">
        <v>371</v>
      </c>
      <c r="C281" s="44" t="s">
        <v>40</v>
      </c>
      <c r="D281" s="45"/>
      <c r="E281" s="45"/>
      <c r="F281" s="45"/>
      <c r="G281" s="45"/>
    </row>
    <row r="282" spans="1:7">
      <c r="A282" s="68" t="s">
        <v>372</v>
      </c>
      <c r="B282" s="68" t="s">
        <v>373</v>
      </c>
      <c r="C282" s="44"/>
      <c r="D282" s="45">
        <v>3277.81</v>
      </c>
      <c r="E282" s="45">
        <v>3277.81</v>
      </c>
      <c r="F282" s="45">
        <v>3255.81</v>
      </c>
      <c r="G282" s="45">
        <v>3255.81</v>
      </c>
    </row>
    <row r="283" spans="1:7" ht="24">
      <c r="A283" s="69" t="s">
        <v>374</v>
      </c>
      <c r="B283" s="69" t="s">
        <v>375</v>
      </c>
      <c r="C283" s="31" t="s">
        <v>7</v>
      </c>
      <c r="D283" s="57">
        <f>D284+D285</f>
        <v>423363.76</v>
      </c>
      <c r="E283" s="57">
        <f t="shared" ref="E283:G283" si="64">E284+E285</f>
        <v>423363.76</v>
      </c>
      <c r="F283" s="57">
        <f t="shared" si="64"/>
        <v>423363.76</v>
      </c>
      <c r="G283" s="57">
        <f t="shared" si="64"/>
        <v>423363.76</v>
      </c>
    </row>
    <row r="284" spans="1:7">
      <c r="A284" s="68" t="s">
        <v>376</v>
      </c>
      <c r="B284" s="68" t="s">
        <v>377</v>
      </c>
      <c r="C284" s="44" t="s">
        <v>40</v>
      </c>
      <c r="D284" s="45">
        <v>331850.17</v>
      </c>
      <c r="E284" s="45">
        <v>331850.17</v>
      </c>
      <c r="F284" s="45">
        <v>331850.17</v>
      </c>
      <c r="G284" s="45">
        <v>331850.17</v>
      </c>
    </row>
    <row r="285" spans="1:7">
      <c r="A285" s="68" t="s">
        <v>378</v>
      </c>
      <c r="B285" s="68" t="s">
        <v>379</v>
      </c>
      <c r="C285" s="44" t="s">
        <v>40</v>
      </c>
      <c r="D285" s="45">
        <v>91513.59</v>
      </c>
      <c r="E285" s="45">
        <v>91513.59</v>
      </c>
      <c r="F285" s="45">
        <v>91513.59</v>
      </c>
      <c r="G285" s="45">
        <v>91513.59</v>
      </c>
    </row>
    <row r="286" spans="1:7" ht="36">
      <c r="A286" s="69" t="s">
        <v>380</v>
      </c>
      <c r="B286" s="69" t="s">
        <v>381</v>
      </c>
      <c r="C286" s="31" t="s">
        <v>7</v>
      </c>
      <c r="D286" s="57">
        <f>D287</f>
        <v>9000</v>
      </c>
      <c r="E286" s="57">
        <f t="shared" ref="E286:G286" si="65">E287</f>
        <v>9000</v>
      </c>
      <c r="F286" s="57">
        <f t="shared" si="65"/>
        <v>9000</v>
      </c>
      <c r="G286" s="57">
        <f t="shared" si="65"/>
        <v>9000</v>
      </c>
    </row>
    <row r="287" spans="1:7" ht="24">
      <c r="A287" s="68" t="s">
        <v>382</v>
      </c>
      <c r="B287" s="68" t="s">
        <v>383</v>
      </c>
      <c r="C287" s="44" t="s">
        <v>40</v>
      </c>
      <c r="D287" s="45">
        <v>9000</v>
      </c>
      <c r="E287" s="45">
        <v>9000</v>
      </c>
      <c r="F287" s="46">
        <v>9000</v>
      </c>
      <c r="G287" s="46">
        <v>9000</v>
      </c>
    </row>
    <row r="288" spans="1:7" ht="36">
      <c r="A288" s="69" t="s">
        <v>384</v>
      </c>
      <c r="B288" s="69" t="s">
        <v>385</v>
      </c>
      <c r="C288" s="31" t="s">
        <v>7</v>
      </c>
      <c r="D288" s="57">
        <f>D289</f>
        <v>4000</v>
      </c>
      <c r="E288" s="57">
        <f t="shared" ref="E288:G288" si="66">E289</f>
        <v>4000</v>
      </c>
      <c r="F288" s="57">
        <f t="shared" si="66"/>
        <v>4000</v>
      </c>
      <c r="G288" s="57">
        <f t="shared" si="66"/>
        <v>4000</v>
      </c>
    </row>
    <row r="289" spans="1:7" ht="24">
      <c r="A289" s="68" t="s">
        <v>386</v>
      </c>
      <c r="B289" s="68" t="s">
        <v>387</v>
      </c>
      <c r="C289" s="44" t="s">
        <v>40</v>
      </c>
      <c r="D289" s="45">
        <v>4000</v>
      </c>
      <c r="E289" s="45">
        <v>4000</v>
      </c>
      <c r="F289" s="45">
        <v>4000</v>
      </c>
      <c r="G289" s="45">
        <v>4000</v>
      </c>
    </row>
    <row r="290" spans="1:7" ht="36">
      <c r="A290" s="69" t="s">
        <v>388</v>
      </c>
      <c r="B290" s="69" t="s">
        <v>389</v>
      </c>
      <c r="C290" s="31" t="s">
        <v>7</v>
      </c>
      <c r="D290" s="57">
        <f>D291</f>
        <v>4000</v>
      </c>
      <c r="E290" s="57">
        <f t="shared" ref="E290:G290" si="67">E291</f>
        <v>4000</v>
      </c>
      <c r="F290" s="57">
        <f t="shared" si="67"/>
        <v>4000</v>
      </c>
      <c r="G290" s="57">
        <f t="shared" si="67"/>
        <v>4000</v>
      </c>
    </row>
    <row r="291" spans="1:7" ht="24">
      <c r="A291" s="68" t="s">
        <v>390</v>
      </c>
      <c r="B291" s="68" t="s">
        <v>391</v>
      </c>
      <c r="C291" s="44" t="s">
        <v>40</v>
      </c>
      <c r="D291" s="45">
        <v>4000</v>
      </c>
      <c r="E291" s="45">
        <v>4000</v>
      </c>
      <c r="F291" s="45">
        <v>4000</v>
      </c>
      <c r="G291" s="45">
        <v>4000</v>
      </c>
    </row>
    <row r="292" spans="1:7" ht="24">
      <c r="A292" s="69" t="s">
        <v>392</v>
      </c>
      <c r="B292" s="69" t="s">
        <v>393</v>
      </c>
      <c r="C292" s="31" t="s">
        <v>7</v>
      </c>
      <c r="D292" s="57">
        <f>D293</f>
        <v>32000</v>
      </c>
      <c r="E292" s="57">
        <f t="shared" ref="E292:G292" si="68">E293</f>
        <v>32000</v>
      </c>
      <c r="F292" s="57">
        <f t="shared" si="68"/>
        <v>32000</v>
      </c>
      <c r="G292" s="57">
        <f t="shared" si="68"/>
        <v>32000</v>
      </c>
    </row>
    <row r="293" spans="1:7" ht="36.75" thickBot="1">
      <c r="A293" s="68" t="s">
        <v>394</v>
      </c>
      <c r="B293" s="68" t="s">
        <v>395</v>
      </c>
      <c r="C293" s="44" t="s">
        <v>40</v>
      </c>
      <c r="D293" s="45">
        <v>32000</v>
      </c>
      <c r="E293" s="45">
        <v>32000</v>
      </c>
      <c r="F293" s="45">
        <v>32000</v>
      </c>
      <c r="G293" s="45">
        <v>32000</v>
      </c>
    </row>
    <row r="294" spans="1:7" ht="14.25" customHeight="1">
      <c r="A294" s="149" t="s">
        <v>530</v>
      </c>
      <c r="B294" s="150">
        <v>13</v>
      </c>
      <c r="C294" s="51" t="s">
        <v>5</v>
      </c>
      <c r="D294" s="30">
        <f>D295+D302+D307+D314+D319+D322+D324+D353+D355+D367+D369+D371+D373+D378+D393+D317+D376</f>
        <v>9568559.6699999999</v>
      </c>
      <c r="E294" s="30">
        <f t="shared" ref="E294:G294" si="69">E295+E302+E307+E314+E319+E322+E324+E353+E355+E367+E369+E371+E373+E378+E393+E317+E376</f>
        <v>9568559.6699999999</v>
      </c>
      <c r="F294" s="30">
        <f t="shared" si="69"/>
        <v>9055357.1100000013</v>
      </c>
      <c r="G294" s="30">
        <f t="shared" si="69"/>
        <v>9331063.9500000011</v>
      </c>
    </row>
    <row r="295" spans="1:7">
      <c r="A295" s="64" t="s">
        <v>531</v>
      </c>
      <c r="B295" s="32" t="s">
        <v>532</v>
      </c>
      <c r="C295" s="31" t="s">
        <v>7</v>
      </c>
      <c r="D295" s="32">
        <f>SUM(D296:D301)</f>
        <v>2298699.09</v>
      </c>
      <c r="E295" s="32">
        <f>SUM(E296:E301)</f>
        <v>2298699.09</v>
      </c>
      <c r="F295" s="32">
        <f>SUM(F296:F301)</f>
        <v>2294036.52</v>
      </c>
      <c r="G295" s="32">
        <f>SUM(G296:G301)</f>
        <v>2294036.52</v>
      </c>
    </row>
    <row r="296" spans="1:7" ht="24">
      <c r="A296" s="22" t="s">
        <v>533</v>
      </c>
      <c r="B296" s="2" t="s">
        <v>534</v>
      </c>
      <c r="C296" s="1" t="s">
        <v>40</v>
      </c>
      <c r="D296" s="160">
        <v>48000</v>
      </c>
      <c r="E296" s="198">
        <v>48000</v>
      </c>
      <c r="F296" s="160">
        <v>47974.5</v>
      </c>
      <c r="G296" s="160">
        <v>47974.5</v>
      </c>
    </row>
    <row r="297" spans="1:7" ht="24">
      <c r="A297" s="22" t="s">
        <v>535</v>
      </c>
      <c r="B297" s="2" t="s">
        <v>536</v>
      </c>
      <c r="C297" s="1" t="s">
        <v>40</v>
      </c>
      <c r="D297" s="160">
        <v>142575.42000000001</v>
      </c>
      <c r="E297" s="198">
        <v>142575.42000000001</v>
      </c>
      <c r="F297" s="160">
        <v>142465.42000000001</v>
      </c>
      <c r="G297" s="160">
        <v>142465.42000000001</v>
      </c>
    </row>
    <row r="298" spans="1:7" ht="24">
      <c r="A298" s="22" t="s">
        <v>537</v>
      </c>
      <c r="B298" s="2" t="s">
        <v>538</v>
      </c>
      <c r="C298" s="1" t="s">
        <v>40</v>
      </c>
      <c r="D298" s="160">
        <v>144985.5</v>
      </c>
      <c r="E298" s="198">
        <v>144985.5</v>
      </c>
      <c r="F298" s="160">
        <v>143045.57</v>
      </c>
      <c r="G298" s="160">
        <v>143045.57</v>
      </c>
    </row>
    <row r="299" spans="1:7" ht="24">
      <c r="A299" s="22" t="s">
        <v>539</v>
      </c>
      <c r="B299" s="2" t="s">
        <v>540</v>
      </c>
      <c r="C299" s="1" t="s">
        <v>40</v>
      </c>
      <c r="D299" s="160">
        <v>102733.4</v>
      </c>
      <c r="E299" s="198">
        <v>102733.4</v>
      </c>
      <c r="F299" s="159">
        <v>102733.4</v>
      </c>
      <c r="G299" s="159">
        <v>102733.4</v>
      </c>
    </row>
    <row r="300" spans="1:7" ht="36">
      <c r="A300" s="22" t="s">
        <v>541</v>
      </c>
      <c r="B300" s="2" t="s">
        <v>542</v>
      </c>
      <c r="C300" s="1" t="s">
        <v>40</v>
      </c>
      <c r="D300" s="160">
        <v>749000</v>
      </c>
      <c r="E300" s="198">
        <v>749000</v>
      </c>
      <c r="F300" s="160">
        <v>746412.86</v>
      </c>
      <c r="G300" s="160">
        <v>746412.86</v>
      </c>
    </row>
    <row r="301" spans="1:7" ht="24">
      <c r="A301" s="22" t="s">
        <v>543</v>
      </c>
      <c r="B301" s="2" t="s">
        <v>544</v>
      </c>
      <c r="C301" s="1" t="s">
        <v>40</v>
      </c>
      <c r="D301" s="160">
        <v>1111404.77</v>
      </c>
      <c r="E301" s="198">
        <v>1111404.77</v>
      </c>
      <c r="F301" s="160">
        <v>1111404.77</v>
      </c>
      <c r="G301" s="160">
        <v>1111404.77</v>
      </c>
    </row>
    <row r="302" spans="1:7">
      <c r="A302" s="56" t="s">
        <v>545</v>
      </c>
      <c r="B302" s="32" t="s">
        <v>546</v>
      </c>
      <c r="C302" s="31" t="s">
        <v>7</v>
      </c>
      <c r="D302" s="32">
        <f>SUM(D303:D306)</f>
        <v>571959.5</v>
      </c>
      <c r="E302" s="32">
        <f>SUM(E303:E306)</f>
        <v>571959.5</v>
      </c>
      <c r="F302" s="32">
        <f>SUM(F303:F306)</f>
        <v>567673.34</v>
      </c>
      <c r="G302" s="32">
        <f>SUM(G303:G306)</f>
        <v>567673.34</v>
      </c>
    </row>
    <row r="303" spans="1:7">
      <c r="A303" s="22" t="s">
        <v>547</v>
      </c>
      <c r="B303" s="2" t="s">
        <v>548</v>
      </c>
      <c r="C303" s="1" t="s">
        <v>40</v>
      </c>
      <c r="D303" s="160">
        <v>4300</v>
      </c>
      <c r="E303" s="198">
        <v>4300</v>
      </c>
      <c r="F303" s="160">
        <v>4300</v>
      </c>
      <c r="G303" s="160">
        <v>4300</v>
      </c>
    </row>
    <row r="304" spans="1:7">
      <c r="A304" s="22" t="s">
        <v>549</v>
      </c>
      <c r="B304" s="2" t="s">
        <v>550</v>
      </c>
      <c r="C304" s="1" t="s">
        <v>40</v>
      </c>
      <c r="D304" s="160">
        <v>369810.5</v>
      </c>
      <c r="E304" s="198">
        <v>369810.5</v>
      </c>
      <c r="F304" s="160">
        <v>369054.5</v>
      </c>
      <c r="G304" s="160">
        <v>369054.5</v>
      </c>
    </row>
    <row r="305" spans="1:7" ht="24">
      <c r="A305" s="22" t="s">
        <v>551</v>
      </c>
      <c r="B305" s="2" t="s">
        <v>552</v>
      </c>
      <c r="C305" s="1" t="s">
        <v>40</v>
      </c>
      <c r="D305" s="160">
        <v>194011</v>
      </c>
      <c r="E305" s="198">
        <v>194011</v>
      </c>
      <c r="F305" s="159">
        <v>190579.84</v>
      </c>
      <c r="G305" s="159">
        <v>190579.84</v>
      </c>
    </row>
    <row r="306" spans="1:7" ht="24">
      <c r="A306" s="22" t="s">
        <v>553</v>
      </c>
      <c r="B306" s="2" t="s">
        <v>554</v>
      </c>
      <c r="C306" s="1" t="s">
        <v>40</v>
      </c>
      <c r="D306" s="160">
        <v>3838</v>
      </c>
      <c r="E306" s="198">
        <v>3838</v>
      </c>
      <c r="F306" s="160">
        <v>3739</v>
      </c>
      <c r="G306" s="160">
        <v>3739</v>
      </c>
    </row>
    <row r="307" spans="1:7">
      <c r="A307" s="56" t="s">
        <v>555</v>
      </c>
      <c r="B307" s="32" t="s">
        <v>556</v>
      </c>
      <c r="C307" s="31" t="s">
        <v>7</v>
      </c>
      <c r="D307" s="32">
        <f>SUM(D308:D313)</f>
        <v>644208.07000000007</v>
      </c>
      <c r="E307" s="32">
        <f>SUM(E308:E313)</f>
        <v>644208.07000000007</v>
      </c>
      <c r="F307" s="32">
        <f>SUM(F308:F313)</f>
        <v>643133.46000000008</v>
      </c>
      <c r="G307" s="32">
        <f>SUM(G308:G313)</f>
        <v>643133.46000000008</v>
      </c>
    </row>
    <row r="308" spans="1:7">
      <c r="A308" s="22" t="s">
        <v>557</v>
      </c>
      <c r="B308" s="2" t="s">
        <v>558</v>
      </c>
      <c r="C308" s="1" t="s">
        <v>40</v>
      </c>
      <c r="D308" s="160">
        <v>62429.53</v>
      </c>
      <c r="E308" s="198">
        <v>62429.53</v>
      </c>
      <c r="F308" s="160">
        <v>61590.75</v>
      </c>
      <c r="G308" s="160">
        <v>61590.75</v>
      </c>
    </row>
    <row r="309" spans="1:7">
      <c r="A309" s="22" t="s">
        <v>559</v>
      </c>
      <c r="B309" s="2" t="s">
        <v>560</v>
      </c>
      <c r="C309" s="1" t="s">
        <v>40</v>
      </c>
      <c r="D309" s="160">
        <v>1323.23</v>
      </c>
      <c r="E309" s="198">
        <v>1323.23</v>
      </c>
      <c r="F309" s="160">
        <v>1323.23</v>
      </c>
      <c r="G309" s="160">
        <v>1323.23</v>
      </c>
    </row>
    <row r="310" spans="1:7" ht="24">
      <c r="A310" s="22" t="s">
        <v>561</v>
      </c>
      <c r="B310" s="2" t="s">
        <v>562</v>
      </c>
      <c r="C310" s="1" t="s">
        <v>40</v>
      </c>
      <c r="D310" s="160">
        <v>41910.31</v>
      </c>
      <c r="E310" s="198">
        <v>41910.31</v>
      </c>
      <c r="F310" s="160">
        <v>41910.31</v>
      </c>
      <c r="G310" s="160">
        <v>41910.31</v>
      </c>
    </row>
    <row r="311" spans="1:7">
      <c r="A311" s="22" t="s">
        <v>563</v>
      </c>
      <c r="B311" s="2" t="s">
        <v>564</v>
      </c>
      <c r="C311" s="1" t="s">
        <v>40</v>
      </c>
      <c r="D311" s="160">
        <v>524848</v>
      </c>
      <c r="E311" s="198">
        <v>524848</v>
      </c>
      <c r="F311" s="160">
        <v>524841.06000000006</v>
      </c>
      <c r="G311" s="160">
        <v>524841.06000000006</v>
      </c>
    </row>
    <row r="312" spans="1:7">
      <c r="A312" s="22" t="s">
        <v>565</v>
      </c>
      <c r="B312" s="2" t="s">
        <v>566</v>
      </c>
      <c r="C312" s="1" t="s">
        <v>40</v>
      </c>
      <c r="D312" s="160">
        <v>10497</v>
      </c>
      <c r="E312" s="198">
        <v>10497</v>
      </c>
      <c r="F312" s="160">
        <v>10268.11</v>
      </c>
      <c r="G312" s="160">
        <v>10268.11</v>
      </c>
    </row>
    <row r="313" spans="1:7">
      <c r="A313" s="22" t="s">
        <v>567</v>
      </c>
      <c r="B313" s="2" t="s">
        <v>568</v>
      </c>
      <c r="C313" s="1" t="s">
        <v>40</v>
      </c>
      <c r="D313" s="160">
        <v>3200</v>
      </c>
      <c r="E313" s="198">
        <v>3200</v>
      </c>
      <c r="F313" s="160">
        <v>3200</v>
      </c>
      <c r="G313" s="160">
        <v>3200</v>
      </c>
    </row>
    <row r="314" spans="1:7">
      <c r="A314" s="56" t="s">
        <v>569</v>
      </c>
      <c r="B314" s="32" t="s">
        <v>570</v>
      </c>
      <c r="C314" s="31" t="s">
        <v>7</v>
      </c>
      <c r="D314" s="32">
        <f>SUM(D316:D316)+D315</f>
        <v>44500</v>
      </c>
      <c r="E314" s="32">
        <f t="shared" ref="E314:G314" si="70">SUM(E316:E316)+E315</f>
        <v>44500</v>
      </c>
      <c r="F314" s="32">
        <f t="shared" si="70"/>
        <v>43290.239999999998</v>
      </c>
      <c r="G314" s="32">
        <f t="shared" si="70"/>
        <v>43290.239999999998</v>
      </c>
    </row>
    <row r="315" spans="1:7" s="201" customFormat="1">
      <c r="A315" s="199" t="s">
        <v>771</v>
      </c>
      <c r="B315" s="199" t="s">
        <v>772</v>
      </c>
      <c r="C315" s="200" t="s">
        <v>40</v>
      </c>
      <c r="D315" s="160">
        <v>29500</v>
      </c>
      <c r="E315" s="160">
        <v>29500</v>
      </c>
      <c r="F315" s="160">
        <v>29500</v>
      </c>
      <c r="G315" s="160">
        <v>29500</v>
      </c>
    </row>
    <row r="316" spans="1:7" ht="36.75" thickBot="1">
      <c r="A316" s="22" t="s">
        <v>571</v>
      </c>
      <c r="B316" s="2" t="s">
        <v>572</v>
      </c>
      <c r="C316" s="1" t="s">
        <v>40</v>
      </c>
      <c r="D316" s="196">
        <v>15000</v>
      </c>
      <c r="E316" s="207">
        <v>15000</v>
      </c>
      <c r="F316" s="196">
        <v>13790.24</v>
      </c>
      <c r="G316" s="196">
        <v>13790.24</v>
      </c>
    </row>
    <row r="317" spans="1:7" s="197" customFormat="1">
      <c r="A317" s="202" t="s">
        <v>773</v>
      </c>
      <c r="B317" s="203" t="s">
        <v>774</v>
      </c>
      <c r="C317" s="204" t="s">
        <v>7</v>
      </c>
      <c r="D317" s="203">
        <f>D318</f>
        <v>18000</v>
      </c>
      <c r="E317" s="203">
        <f t="shared" ref="E317:G317" si="71">E318</f>
        <v>18000</v>
      </c>
      <c r="F317" s="203">
        <f t="shared" si="71"/>
        <v>18000</v>
      </c>
      <c r="G317" s="203">
        <f t="shared" si="71"/>
        <v>18000</v>
      </c>
    </row>
    <row r="318" spans="1:7" s="197" customFormat="1">
      <c r="A318" s="205" t="s">
        <v>775</v>
      </c>
      <c r="B318" s="206" t="s">
        <v>776</v>
      </c>
      <c r="C318" s="195" t="s">
        <v>40</v>
      </c>
      <c r="D318" s="196">
        <v>18000</v>
      </c>
      <c r="E318" s="196">
        <v>18000</v>
      </c>
      <c r="F318" s="196">
        <v>18000</v>
      </c>
      <c r="G318" s="196">
        <v>18000</v>
      </c>
    </row>
    <row r="319" spans="1:7">
      <c r="A319" s="56" t="s">
        <v>573</v>
      </c>
      <c r="B319" s="32" t="s">
        <v>574</v>
      </c>
      <c r="C319" s="31" t="s">
        <v>7</v>
      </c>
      <c r="D319" s="32">
        <f>D320+D321</f>
        <v>291707.39999999997</v>
      </c>
      <c r="E319" s="32">
        <f t="shared" ref="E319:G319" si="72">E320+E321</f>
        <v>291707.39999999997</v>
      </c>
      <c r="F319" s="32">
        <f t="shared" si="72"/>
        <v>7477.1</v>
      </c>
      <c r="G319" s="32">
        <f t="shared" si="72"/>
        <v>283183.94</v>
      </c>
    </row>
    <row r="320" spans="1:7" ht="24">
      <c r="A320" s="147" t="s">
        <v>724</v>
      </c>
      <c r="B320" s="115" t="s">
        <v>725</v>
      </c>
      <c r="C320" s="148" t="s">
        <v>40</v>
      </c>
      <c r="D320" s="198">
        <v>16178.11</v>
      </c>
      <c r="E320" s="198">
        <v>16178.11</v>
      </c>
      <c r="F320" s="198"/>
      <c r="G320" s="198">
        <v>16178.11</v>
      </c>
    </row>
    <row r="321" spans="1:7" ht="36">
      <c r="A321" s="22" t="s">
        <v>575</v>
      </c>
      <c r="B321" s="2" t="s">
        <v>576</v>
      </c>
      <c r="C321" s="1" t="s">
        <v>40</v>
      </c>
      <c r="D321" s="160">
        <v>275529.28999999998</v>
      </c>
      <c r="E321" s="198">
        <v>275529.28999999998</v>
      </c>
      <c r="F321" s="159">
        <v>7477.1</v>
      </c>
      <c r="G321" s="160">
        <v>267005.83</v>
      </c>
    </row>
    <row r="322" spans="1:7">
      <c r="A322" s="56" t="s">
        <v>577</v>
      </c>
      <c r="B322" s="32" t="s">
        <v>578</v>
      </c>
      <c r="C322" s="31" t="s">
        <v>7</v>
      </c>
      <c r="D322" s="32">
        <f>D323</f>
        <v>268858</v>
      </c>
      <c r="E322" s="32">
        <f t="shared" ref="E322:G322" si="73">E323</f>
        <v>268858</v>
      </c>
      <c r="F322" s="32">
        <f t="shared" si="73"/>
        <v>267749.34999999998</v>
      </c>
      <c r="G322" s="32">
        <f t="shared" si="73"/>
        <v>267749.34999999998</v>
      </c>
    </row>
    <row r="323" spans="1:7">
      <c r="A323" s="2" t="s">
        <v>579</v>
      </c>
      <c r="B323" s="2" t="s">
        <v>580</v>
      </c>
      <c r="C323" s="1" t="s">
        <v>40</v>
      </c>
      <c r="D323" s="160">
        <v>268858</v>
      </c>
      <c r="E323" s="198">
        <v>268858</v>
      </c>
      <c r="F323" s="160">
        <v>267749.34999999998</v>
      </c>
      <c r="G323" s="160">
        <v>267749.34999999998</v>
      </c>
    </row>
    <row r="324" spans="1:7">
      <c r="A324" s="56" t="s">
        <v>581</v>
      </c>
      <c r="B324" s="32" t="s">
        <v>582</v>
      </c>
      <c r="C324" s="31" t="s">
        <v>7</v>
      </c>
      <c r="D324" s="32">
        <f>SUM(D325:D352)</f>
        <v>3303294.6100000003</v>
      </c>
      <c r="E324" s="32">
        <f>SUM(E325:E352)</f>
        <v>3303294.6100000003</v>
      </c>
      <c r="F324" s="32">
        <f>SUM(F325:F352)</f>
        <v>3243093.1200000006</v>
      </c>
      <c r="G324" s="32">
        <f>SUM(G325:G352)</f>
        <v>3243093.1200000006</v>
      </c>
    </row>
    <row r="325" spans="1:7">
      <c r="A325" s="22" t="s">
        <v>583</v>
      </c>
      <c r="B325" s="2" t="s">
        <v>584</v>
      </c>
      <c r="C325" s="1" t="s">
        <v>40</v>
      </c>
      <c r="D325" s="160">
        <v>1538061.54</v>
      </c>
      <c r="E325" s="198">
        <v>1538061.54</v>
      </c>
      <c r="F325" s="159">
        <v>1521673.07</v>
      </c>
      <c r="G325" s="160">
        <v>1521673.07</v>
      </c>
    </row>
    <row r="326" spans="1:7" ht="36">
      <c r="A326" s="22" t="s">
        <v>585</v>
      </c>
      <c r="B326" s="2" t="s">
        <v>586</v>
      </c>
      <c r="C326" s="1" t="s">
        <v>40</v>
      </c>
      <c r="D326" s="160">
        <v>132782.89000000001</v>
      </c>
      <c r="E326" s="198">
        <v>132782.89000000001</v>
      </c>
      <c r="F326" s="159">
        <v>132196.89000000001</v>
      </c>
      <c r="G326" s="160">
        <v>132196.89000000001</v>
      </c>
    </row>
    <row r="327" spans="1:7" ht="24">
      <c r="A327" s="22" t="s">
        <v>587</v>
      </c>
      <c r="B327" s="2" t="s">
        <v>588</v>
      </c>
      <c r="C327" s="1" t="s">
        <v>40</v>
      </c>
      <c r="D327" s="160">
        <v>50600</v>
      </c>
      <c r="E327" s="198">
        <v>50600</v>
      </c>
      <c r="F327" s="160">
        <v>49500</v>
      </c>
      <c r="G327" s="160">
        <v>49500</v>
      </c>
    </row>
    <row r="328" spans="1:7" ht="24">
      <c r="A328" s="22" t="s">
        <v>589</v>
      </c>
      <c r="B328" s="2" t="s">
        <v>590</v>
      </c>
      <c r="C328" s="1" t="s">
        <v>40</v>
      </c>
      <c r="D328" s="160">
        <v>2112</v>
      </c>
      <c r="E328" s="198">
        <v>2112</v>
      </c>
      <c r="F328" s="160">
        <v>1408</v>
      </c>
      <c r="G328" s="160">
        <v>1408</v>
      </c>
    </row>
    <row r="329" spans="1:7">
      <c r="A329" s="22" t="s">
        <v>591</v>
      </c>
      <c r="B329" s="2" t="s">
        <v>592</v>
      </c>
      <c r="C329" s="1" t="s">
        <v>40</v>
      </c>
      <c r="D329" s="160">
        <v>37500</v>
      </c>
      <c r="E329" s="198">
        <v>37500</v>
      </c>
      <c r="F329" s="160">
        <v>34285.599999999999</v>
      </c>
      <c r="G329" s="160">
        <v>34285.599999999999</v>
      </c>
    </row>
    <row r="330" spans="1:7">
      <c r="A330" s="22" t="s">
        <v>593</v>
      </c>
      <c r="B330" s="2" t="s">
        <v>594</v>
      </c>
      <c r="C330" s="1" t="s">
        <v>40</v>
      </c>
      <c r="D330" s="160">
        <v>24500</v>
      </c>
      <c r="E330" s="198">
        <v>24500</v>
      </c>
      <c r="F330" s="159">
        <v>22992.720000000001</v>
      </c>
      <c r="G330" s="159">
        <v>22992.720000000001</v>
      </c>
    </row>
    <row r="331" spans="1:7" ht="24">
      <c r="A331" s="22" t="s">
        <v>595</v>
      </c>
      <c r="B331" s="2" t="s">
        <v>596</v>
      </c>
      <c r="C331" s="1" t="s">
        <v>40</v>
      </c>
      <c r="D331" s="160">
        <v>94460.54</v>
      </c>
      <c r="E331" s="198">
        <v>94460.54</v>
      </c>
      <c r="F331" s="160">
        <v>88180.65</v>
      </c>
      <c r="G331" s="160">
        <v>88180.65</v>
      </c>
    </row>
    <row r="332" spans="1:7" ht="24">
      <c r="A332" s="22" t="s">
        <v>597</v>
      </c>
      <c r="B332" s="2" t="s">
        <v>598</v>
      </c>
      <c r="C332" s="1" t="s">
        <v>40</v>
      </c>
      <c r="D332" s="160">
        <v>3432</v>
      </c>
      <c r="E332" s="198">
        <v>3432</v>
      </c>
      <c r="F332" s="160">
        <v>3058.82</v>
      </c>
      <c r="G332" s="160">
        <v>3058.82</v>
      </c>
    </row>
    <row r="333" spans="1:7" ht="24">
      <c r="A333" s="22" t="s">
        <v>599</v>
      </c>
      <c r="B333" s="2" t="s">
        <v>600</v>
      </c>
      <c r="C333" s="1" t="s">
        <v>40</v>
      </c>
      <c r="D333" s="160">
        <v>205540</v>
      </c>
      <c r="E333" s="198">
        <v>205540</v>
      </c>
      <c r="F333" s="160">
        <v>193546</v>
      </c>
      <c r="G333" s="160">
        <v>193546</v>
      </c>
    </row>
    <row r="334" spans="1:7" ht="24">
      <c r="A334" s="22" t="s">
        <v>601</v>
      </c>
      <c r="B334" s="2" t="s">
        <v>602</v>
      </c>
      <c r="C334" s="1" t="s">
        <v>40</v>
      </c>
      <c r="D334" s="160">
        <v>211000</v>
      </c>
      <c r="E334" s="198">
        <v>211000</v>
      </c>
      <c r="F334" s="160">
        <v>209982.56</v>
      </c>
      <c r="G334" s="160">
        <v>209982.56</v>
      </c>
    </row>
    <row r="335" spans="1:7" ht="24">
      <c r="A335" s="22" t="s">
        <v>603</v>
      </c>
      <c r="B335" s="2" t="s">
        <v>604</v>
      </c>
      <c r="C335" s="1" t="s">
        <v>40</v>
      </c>
      <c r="D335" s="160">
        <v>23000</v>
      </c>
      <c r="E335" s="198">
        <v>23000</v>
      </c>
      <c r="F335" s="160">
        <v>17957.95</v>
      </c>
      <c r="G335" s="160">
        <v>17957.95</v>
      </c>
    </row>
    <row r="336" spans="1:7" ht="24">
      <c r="A336" s="22" t="s">
        <v>605</v>
      </c>
      <c r="B336" s="2" t="s">
        <v>606</v>
      </c>
      <c r="C336" s="1" t="s">
        <v>40</v>
      </c>
      <c r="D336" s="160">
        <v>16000</v>
      </c>
      <c r="E336" s="198">
        <v>16000</v>
      </c>
      <c r="F336" s="160">
        <v>5564.64</v>
      </c>
      <c r="G336" s="160">
        <v>5564.64</v>
      </c>
    </row>
    <row r="337" spans="1:7" ht="36">
      <c r="A337" s="22" t="s">
        <v>607</v>
      </c>
      <c r="B337" s="2" t="s">
        <v>608</v>
      </c>
      <c r="C337" s="1" t="s">
        <v>40</v>
      </c>
      <c r="D337" s="160">
        <v>162000</v>
      </c>
      <c r="E337" s="198">
        <v>162000</v>
      </c>
      <c r="F337" s="159">
        <v>161129.87</v>
      </c>
      <c r="G337" s="159">
        <v>161129.87</v>
      </c>
    </row>
    <row r="338" spans="1:7" ht="24">
      <c r="A338" s="22" t="s">
        <v>609</v>
      </c>
      <c r="B338" s="2" t="s">
        <v>610</v>
      </c>
      <c r="C338" s="1" t="s">
        <v>40</v>
      </c>
      <c r="D338" s="160">
        <v>771656.64</v>
      </c>
      <c r="E338" s="160">
        <v>771656.64</v>
      </c>
      <c r="F338" s="160">
        <v>770973.32</v>
      </c>
      <c r="G338" s="160">
        <v>770973.32</v>
      </c>
    </row>
    <row r="339" spans="1:7" ht="24">
      <c r="A339" s="22" t="s">
        <v>611</v>
      </c>
      <c r="B339" s="2" t="s">
        <v>612</v>
      </c>
      <c r="C339" s="1" t="s">
        <v>40</v>
      </c>
      <c r="D339" s="160">
        <v>2830</v>
      </c>
      <c r="E339" s="198">
        <v>2830</v>
      </c>
      <c r="F339" s="160">
        <v>2829.31</v>
      </c>
      <c r="G339" s="160">
        <v>2829.31</v>
      </c>
    </row>
    <row r="340" spans="1:7" ht="24">
      <c r="A340" s="22" t="s">
        <v>613</v>
      </c>
      <c r="B340" s="2" t="s">
        <v>614</v>
      </c>
      <c r="C340" s="1" t="s">
        <v>40</v>
      </c>
      <c r="D340" s="160">
        <v>569</v>
      </c>
      <c r="E340" s="198">
        <v>569</v>
      </c>
      <c r="F340" s="160">
        <v>568.36</v>
      </c>
      <c r="G340" s="160">
        <v>568.36</v>
      </c>
    </row>
    <row r="341" spans="1:7" ht="24">
      <c r="A341" s="22" t="s">
        <v>615</v>
      </c>
      <c r="B341" s="2" t="s">
        <v>616</v>
      </c>
      <c r="C341" s="1" t="s">
        <v>40</v>
      </c>
      <c r="D341" s="160">
        <v>3770</v>
      </c>
      <c r="E341" s="198">
        <v>3770</v>
      </c>
      <c r="F341" s="159">
        <v>3770</v>
      </c>
      <c r="G341" s="159">
        <v>3770</v>
      </c>
    </row>
    <row r="342" spans="1:7" ht="24">
      <c r="A342" s="22" t="s">
        <v>617</v>
      </c>
      <c r="B342" s="2" t="s">
        <v>618</v>
      </c>
      <c r="C342" s="1" t="s">
        <v>40</v>
      </c>
      <c r="D342" s="160">
        <v>2970</v>
      </c>
      <c r="E342" s="198">
        <v>2970</v>
      </c>
      <c r="F342" s="160">
        <v>2969.85</v>
      </c>
      <c r="G342" s="160">
        <v>2969.85</v>
      </c>
    </row>
    <row r="343" spans="1:7" ht="24">
      <c r="A343" s="22" t="s">
        <v>619</v>
      </c>
      <c r="B343" s="2" t="s">
        <v>620</v>
      </c>
      <c r="C343" s="1" t="s">
        <v>40</v>
      </c>
      <c r="D343" s="160">
        <v>990</v>
      </c>
      <c r="E343" s="198">
        <v>990</v>
      </c>
      <c r="F343" s="160">
        <v>987.41</v>
      </c>
      <c r="G343" s="160">
        <v>987.41</v>
      </c>
    </row>
    <row r="344" spans="1:7" ht="24">
      <c r="A344" s="22" t="s">
        <v>621</v>
      </c>
      <c r="B344" s="2" t="s">
        <v>622</v>
      </c>
      <c r="C344" s="1" t="s">
        <v>40</v>
      </c>
      <c r="D344" s="160">
        <v>2950</v>
      </c>
      <c r="E344" s="198">
        <v>2950</v>
      </c>
      <c r="F344" s="159">
        <v>2949.7</v>
      </c>
      <c r="G344" s="159">
        <v>2949.7</v>
      </c>
    </row>
    <row r="345" spans="1:7" ht="24">
      <c r="A345" s="22" t="s">
        <v>623</v>
      </c>
      <c r="B345" s="2" t="s">
        <v>624</v>
      </c>
      <c r="C345" s="1" t="s">
        <v>40</v>
      </c>
      <c r="D345" s="160">
        <v>1430</v>
      </c>
      <c r="E345" s="198">
        <v>1430</v>
      </c>
      <c r="F345" s="160">
        <v>1430</v>
      </c>
      <c r="G345" s="160">
        <v>1430</v>
      </c>
    </row>
    <row r="346" spans="1:7" ht="24">
      <c r="A346" s="22" t="s">
        <v>625</v>
      </c>
      <c r="B346" s="2" t="s">
        <v>626</v>
      </c>
      <c r="C346" s="1" t="s">
        <v>40</v>
      </c>
      <c r="D346" s="160">
        <v>2160</v>
      </c>
      <c r="E346" s="198">
        <v>2160</v>
      </c>
      <c r="F346" s="160">
        <v>2159.52</v>
      </c>
      <c r="G346" s="160">
        <v>2159.52</v>
      </c>
    </row>
    <row r="347" spans="1:7" ht="24">
      <c r="A347" s="22" t="s">
        <v>627</v>
      </c>
      <c r="B347" s="2" t="s">
        <v>628</v>
      </c>
      <c r="C347" s="1" t="s">
        <v>40</v>
      </c>
      <c r="D347" s="160">
        <v>850</v>
      </c>
      <c r="E347" s="198">
        <v>850</v>
      </c>
      <c r="F347" s="160">
        <v>849.9</v>
      </c>
      <c r="G347" s="160">
        <v>849.9</v>
      </c>
    </row>
    <row r="348" spans="1:7" ht="24">
      <c r="A348" s="22" t="s">
        <v>629</v>
      </c>
      <c r="B348" s="2" t="s">
        <v>630</v>
      </c>
      <c r="C348" s="1" t="s">
        <v>40</v>
      </c>
      <c r="D348" s="160">
        <v>800</v>
      </c>
      <c r="E348" s="198">
        <v>800</v>
      </c>
      <c r="F348" s="160">
        <v>799.89</v>
      </c>
      <c r="G348" s="160">
        <v>799.89</v>
      </c>
    </row>
    <row r="349" spans="1:7" ht="24">
      <c r="A349" s="22" t="s">
        <v>631</v>
      </c>
      <c r="B349" s="2" t="s">
        <v>632</v>
      </c>
      <c r="C349" s="1" t="s">
        <v>40</v>
      </c>
      <c r="D349" s="160">
        <v>0</v>
      </c>
      <c r="E349" s="198">
        <v>0</v>
      </c>
      <c r="F349" s="160">
        <v>0</v>
      </c>
      <c r="G349" s="160">
        <v>0</v>
      </c>
    </row>
    <row r="350" spans="1:7" ht="24">
      <c r="A350" s="22" t="s">
        <v>633</v>
      </c>
      <c r="B350" s="2" t="s">
        <v>634</v>
      </c>
      <c r="C350" s="1" t="s">
        <v>40</v>
      </c>
      <c r="D350" s="160">
        <v>3600</v>
      </c>
      <c r="E350" s="198">
        <v>3600</v>
      </c>
      <c r="F350" s="160">
        <v>3599.55</v>
      </c>
      <c r="G350" s="160">
        <v>3599.55</v>
      </c>
    </row>
    <row r="351" spans="1:7" ht="24">
      <c r="A351" s="22" t="s">
        <v>635</v>
      </c>
      <c r="B351" s="2" t="s">
        <v>636</v>
      </c>
      <c r="C351" s="1" t="s">
        <v>40</v>
      </c>
      <c r="D351" s="160">
        <v>5800</v>
      </c>
      <c r="E351" s="198">
        <v>5800</v>
      </c>
      <c r="F351" s="160">
        <v>5800</v>
      </c>
      <c r="G351" s="160">
        <v>5800</v>
      </c>
    </row>
    <row r="352" spans="1:7" ht="24">
      <c r="A352" s="22" t="s">
        <v>637</v>
      </c>
      <c r="B352" s="2" t="s">
        <v>638</v>
      </c>
      <c r="C352" s="1" t="s">
        <v>40</v>
      </c>
      <c r="D352" s="160">
        <v>1930</v>
      </c>
      <c r="E352" s="198">
        <v>1930</v>
      </c>
      <c r="F352" s="160">
        <v>1929.54</v>
      </c>
      <c r="G352" s="160">
        <v>1929.54</v>
      </c>
    </row>
    <row r="353" spans="1:7">
      <c r="A353" s="144" t="s">
        <v>639</v>
      </c>
      <c r="B353" s="145" t="s">
        <v>640</v>
      </c>
      <c r="C353" s="31" t="s">
        <v>7</v>
      </c>
      <c r="D353" s="32">
        <f>D354</f>
        <v>15697.5</v>
      </c>
      <c r="E353" s="32">
        <f t="shared" ref="E353:G353" si="74">E354</f>
        <v>15697.5</v>
      </c>
      <c r="F353" s="32">
        <f t="shared" si="74"/>
        <v>15697.5</v>
      </c>
      <c r="G353" s="32">
        <f t="shared" si="74"/>
        <v>15697.5</v>
      </c>
    </row>
    <row r="354" spans="1:7">
      <c r="A354" s="143" t="s">
        <v>641</v>
      </c>
      <c r="B354" s="7" t="s">
        <v>642</v>
      </c>
      <c r="C354" s="1" t="s">
        <v>40</v>
      </c>
      <c r="D354" s="160">
        <v>15697.5</v>
      </c>
      <c r="E354" s="208">
        <v>15697.5</v>
      </c>
      <c r="F354" s="208">
        <v>15697.5</v>
      </c>
      <c r="G354" s="208">
        <v>15697.5</v>
      </c>
    </row>
    <row r="355" spans="1:7">
      <c r="A355" s="144" t="s">
        <v>643</v>
      </c>
      <c r="B355" s="145" t="s">
        <v>644</v>
      </c>
      <c r="C355" s="31" t="s">
        <v>7</v>
      </c>
      <c r="D355" s="32">
        <f>SUM(D356:D366)</f>
        <v>162569.81</v>
      </c>
      <c r="E355" s="146">
        <f>SUM(E356:E366)</f>
        <v>162569.81</v>
      </c>
      <c r="F355" s="146">
        <f>SUM(F356:F366)</f>
        <v>138321.18000000002</v>
      </c>
      <c r="G355" s="146">
        <f>SUM(G356:G366)</f>
        <v>138321.18000000002</v>
      </c>
    </row>
    <row r="356" spans="1:7">
      <c r="A356" s="143" t="s">
        <v>645</v>
      </c>
      <c r="B356" s="7" t="s">
        <v>646</v>
      </c>
      <c r="C356" s="1" t="s">
        <v>40</v>
      </c>
      <c r="D356" s="160">
        <v>1500</v>
      </c>
      <c r="E356" s="208">
        <v>1500</v>
      </c>
      <c r="F356" s="163">
        <v>0</v>
      </c>
      <c r="G356" s="163">
        <v>0</v>
      </c>
    </row>
    <row r="357" spans="1:7">
      <c r="A357" s="143" t="s">
        <v>647</v>
      </c>
      <c r="B357" s="7" t="s">
        <v>648</v>
      </c>
      <c r="C357" s="1"/>
      <c r="D357" s="160">
        <v>72653.149999999994</v>
      </c>
      <c r="E357" s="208">
        <v>72653.149999999994</v>
      </c>
      <c r="F357" s="163">
        <v>71110.12</v>
      </c>
      <c r="G357" s="163">
        <v>71110.12</v>
      </c>
    </row>
    <row r="358" spans="1:7">
      <c r="A358" s="143" t="s">
        <v>649</v>
      </c>
      <c r="B358" s="7" t="s">
        <v>650</v>
      </c>
      <c r="C358" s="1" t="s">
        <v>40</v>
      </c>
      <c r="D358" s="160">
        <v>6997.47</v>
      </c>
      <c r="E358" s="208">
        <v>6997.47</v>
      </c>
      <c r="F358" s="163">
        <v>4642.91</v>
      </c>
      <c r="G358" s="208">
        <v>4642.91</v>
      </c>
    </row>
    <row r="359" spans="1:7" ht="24">
      <c r="A359" s="143" t="s">
        <v>651</v>
      </c>
      <c r="B359" s="7" t="s">
        <v>652</v>
      </c>
      <c r="C359" s="1" t="s">
        <v>40</v>
      </c>
      <c r="D359" s="160">
        <v>7359.81</v>
      </c>
      <c r="E359" s="208">
        <v>7359.81</v>
      </c>
      <c r="F359" s="163">
        <v>1727.57</v>
      </c>
      <c r="G359" s="163">
        <v>1727.57</v>
      </c>
    </row>
    <row r="360" spans="1:7">
      <c r="A360" s="143" t="s">
        <v>653</v>
      </c>
      <c r="B360" s="7" t="s">
        <v>654</v>
      </c>
      <c r="C360" s="1" t="s">
        <v>40</v>
      </c>
      <c r="D360" s="160">
        <v>1566.93</v>
      </c>
      <c r="E360" s="208">
        <v>1566.93</v>
      </c>
      <c r="F360" s="209">
        <v>1522.71</v>
      </c>
      <c r="G360" s="209">
        <v>1522.71</v>
      </c>
    </row>
    <row r="361" spans="1:7">
      <c r="A361" s="143" t="s">
        <v>655</v>
      </c>
      <c r="B361" s="7" t="s">
        <v>656</v>
      </c>
      <c r="C361" s="1" t="s">
        <v>40</v>
      </c>
      <c r="D361" s="160">
        <v>4440.96</v>
      </c>
      <c r="E361" s="208">
        <v>4440.96</v>
      </c>
      <c r="F361" s="208">
        <v>4431.96</v>
      </c>
      <c r="G361" s="208">
        <v>4431.96</v>
      </c>
    </row>
    <row r="362" spans="1:7" ht="24">
      <c r="A362" s="143" t="s">
        <v>657</v>
      </c>
      <c r="B362" s="7" t="s">
        <v>658</v>
      </c>
      <c r="C362" s="1" t="s">
        <v>40</v>
      </c>
      <c r="D362" s="160">
        <v>26236.52</v>
      </c>
      <c r="E362" s="208">
        <v>26236.52</v>
      </c>
      <c r="F362" s="209">
        <v>24517.77</v>
      </c>
      <c r="G362" s="209">
        <v>24517.77</v>
      </c>
    </row>
    <row r="363" spans="1:7">
      <c r="A363" s="143" t="s">
        <v>659</v>
      </c>
      <c r="B363" s="7" t="s">
        <v>660</v>
      </c>
      <c r="C363" s="1" t="s">
        <v>40</v>
      </c>
      <c r="D363" s="160">
        <v>24748.25</v>
      </c>
      <c r="E363" s="208">
        <v>24748.25</v>
      </c>
      <c r="F363" s="163">
        <v>23678.29</v>
      </c>
      <c r="G363" s="163">
        <v>23678.29</v>
      </c>
    </row>
    <row r="364" spans="1:7">
      <c r="A364" s="143" t="s">
        <v>661</v>
      </c>
      <c r="B364" s="7" t="s">
        <v>662</v>
      </c>
      <c r="C364" s="1" t="s">
        <v>40</v>
      </c>
      <c r="D364" s="160">
        <v>8202.64</v>
      </c>
      <c r="E364" s="208">
        <v>8202.64</v>
      </c>
      <c r="F364" s="163">
        <v>1084.31</v>
      </c>
      <c r="G364" s="163">
        <v>1084.31</v>
      </c>
    </row>
    <row r="365" spans="1:7">
      <c r="A365" s="143" t="s">
        <v>663</v>
      </c>
      <c r="B365" s="7" t="s">
        <v>664</v>
      </c>
      <c r="C365" s="1" t="s">
        <v>40</v>
      </c>
      <c r="D365" s="160">
        <v>7262.26</v>
      </c>
      <c r="E365" s="208">
        <v>7262.26</v>
      </c>
      <c r="F365" s="163">
        <v>4222.62</v>
      </c>
      <c r="G365" s="163">
        <v>4222.62</v>
      </c>
    </row>
    <row r="366" spans="1:7">
      <c r="A366" s="143" t="s">
        <v>665</v>
      </c>
      <c r="B366" s="7" t="s">
        <v>666</v>
      </c>
      <c r="C366" s="1" t="s">
        <v>40</v>
      </c>
      <c r="D366" s="160">
        <v>1601.82</v>
      </c>
      <c r="E366" s="208">
        <v>1601.82</v>
      </c>
      <c r="F366" s="163">
        <v>1382.92</v>
      </c>
      <c r="G366" s="163">
        <v>1382.92</v>
      </c>
    </row>
    <row r="367" spans="1:7">
      <c r="A367" s="144" t="s">
        <v>667</v>
      </c>
      <c r="B367" s="145" t="s">
        <v>668</v>
      </c>
      <c r="C367" s="35" t="s">
        <v>7</v>
      </c>
      <c r="D367" s="32">
        <f>D368</f>
        <v>25001</v>
      </c>
      <c r="E367" s="32">
        <f t="shared" ref="E367:G367" si="75">E368</f>
        <v>25001</v>
      </c>
      <c r="F367" s="32">
        <f t="shared" si="75"/>
        <v>25001</v>
      </c>
      <c r="G367" s="32">
        <f t="shared" si="75"/>
        <v>25001</v>
      </c>
    </row>
    <row r="368" spans="1:7">
      <c r="A368" s="143" t="s">
        <v>669</v>
      </c>
      <c r="B368" s="7" t="s">
        <v>670</v>
      </c>
      <c r="C368" s="1" t="s">
        <v>40</v>
      </c>
      <c r="D368" s="160">
        <v>25001</v>
      </c>
      <c r="E368" s="208">
        <v>25001</v>
      </c>
      <c r="F368" s="163">
        <v>25001</v>
      </c>
      <c r="G368" s="163">
        <v>25001</v>
      </c>
    </row>
    <row r="369" spans="1:8" ht="36">
      <c r="A369" s="144" t="s">
        <v>671</v>
      </c>
      <c r="B369" s="145" t="s">
        <v>672</v>
      </c>
      <c r="C369" s="35" t="s">
        <v>7</v>
      </c>
      <c r="D369" s="32">
        <f>D370</f>
        <v>1490900</v>
      </c>
      <c r="E369" s="32">
        <f t="shared" ref="E369:G369" si="76">E370</f>
        <v>1490900</v>
      </c>
      <c r="F369" s="32">
        <f t="shared" si="76"/>
        <v>1490900</v>
      </c>
      <c r="G369" s="32">
        <f t="shared" si="76"/>
        <v>1490900</v>
      </c>
    </row>
    <row r="370" spans="1:8" ht="24">
      <c r="A370" s="143" t="s">
        <v>673</v>
      </c>
      <c r="B370" s="7" t="s">
        <v>674</v>
      </c>
      <c r="C370" s="1" t="s">
        <v>40</v>
      </c>
      <c r="D370" s="160">
        <v>1490900</v>
      </c>
      <c r="E370" s="208">
        <v>1490900</v>
      </c>
      <c r="F370" s="208">
        <v>1490900</v>
      </c>
      <c r="G370" s="208">
        <v>1490900</v>
      </c>
    </row>
    <row r="371" spans="1:8" ht="24">
      <c r="A371" s="144" t="s">
        <v>675</v>
      </c>
      <c r="B371" s="145" t="s">
        <v>676</v>
      </c>
      <c r="C371" s="35" t="s">
        <v>7</v>
      </c>
      <c r="D371" s="32">
        <f>D372</f>
        <v>300</v>
      </c>
      <c r="E371" s="32">
        <f t="shared" ref="E371:G371" si="77">E372</f>
        <v>300</v>
      </c>
      <c r="F371" s="32">
        <f t="shared" si="77"/>
        <v>300</v>
      </c>
      <c r="G371" s="32">
        <f t="shared" si="77"/>
        <v>300</v>
      </c>
    </row>
    <row r="372" spans="1:8">
      <c r="A372" s="143" t="s">
        <v>677</v>
      </c>
      <c r="B372" s="7" t="s">
        <v>678</v>
      </c>
      <c r="C372" s="1" t="s">
        <v>40</v>
      </c>
      <c r="D372" s="160">
        <v>300</v>
      </c>
      <c r="E372" s="208">
        <v>300</v>
      </c>
      <c r="F372" s="163">
        <v>300</v>
      </c>
      <c r="G372" s="163">
        <v>300</v>
      </c>
    </row>
    <row r="373" spans="1:8">
      <c r="A373" s="144" t="s">
        <v>679</v>
      </c>
      <c r="B373" s="145" t="s">
        <v>680</v>
      </c>
      <c r="C373" s="35" t="s">
        <v>7</v>
      </c>
      <c r="D373" s="32">
        <f>D374+D375</f>
        <v>2500</v>
      </c>
      <c r="E373" s="32">
        <f t="shared" ref="E373:G373" si="78">E374+E375</f>
        <v>2500</v>
      </c>
      <c r="F373" s="32">
        <f t="shared" si="78"/>
        <v>2499.66</v>
      </c>
      <c r="G373" s="32">
        <f t="shared" si="78"/>
        <v>2499.66</v>
      </c>
    </row>
    <row r="374" spans="1:8">
      <c r="A374" s="143" t="s">
        <v>681</v>
      </c>
      <c r="B374" s="7" t="s">
        <v>682</v>
      </c>
      <c r="C374" s="1" t="s">
        <v>40</v>
      </c>
      <c r="D374" s="160">
        <v>500</v>
      </c>
      <c r="E374" s="208">
        <v>500</v>
      </c>
      <c r="F374" s="163">
        <v>500</v>
      </c>
      <c r="G374" s="163">
        <v>500</v>
      </c>
    </row>
    <row r="375" spans="1:8" ht="12.75" thickBot="1">
      <c r="A375" s="143" t="s">
        <v>683</v>
      </c>
      <c r="B375" s="7" t="s">
        <v>684</v>
      </c>
      <c r="C375" s="1" t="s">
        <v>40</v>
      </c>
      <c r="D375" s="160">
        <v>2000</v>
      </c>
      <c r="E375" s="208">
        <v>2000</v>
      </c>
      <c r="F375" s="163">
        <v>1999.66</v>
      </c>
      <c r="G375" s="163">
        <v>1999.66</v>
      </c>
    </row>
    <row r="376" spans="1:8" s="126" customFormat="1" ht="24.75" thickBot="1">
      <c r="A376" s="156" t="s">
        <v>777</v>
      </c>
      <c r="B376" s="210" t="s">
        <v>778</v>
      </c>
      <c r="C376" s="211" t="s">
        <v>7</v>
      </c>
      <c r="D376" s="212">
        <f>D377</f>
        <v>120000</v>
      </c>
      <c r="E376" s="212">
        <f t="shared" ref="E376:G376" si="79">E377</f>
        <v>120000</v>
      </c>
      <c r="F376" s="212">
        <f t="shared" si="79"/>
        <v>120000</v>
      </c>
      <c r="G376" s="212">
        <f t="shared" si="79"/>
        <v>120000</v>
      </c>
      <c r="H376" s="168"/>
    </row>
    <row r="377" spans="1:8" s="126" customFormat="1" ht="24">
      <c r="A377" s="23" t="s">
        <v>779</v>
      </c>
      <c r="B377" s="213" t="s">
        <v>780</v>
      </c>
      <c r="C377" s="214" t="s">
        <v>40</v>
      </c>
      <c r="D377" s="160">
        <v>120000</v>
      </c>
      <c r="E377" s="163">
        <v>120000</v>
      </c>
      <c r="F377" s="163">
        <v>120000</v>
      </c>
      <c r="G377" s="163">
        <v>120000</v>
      </c>
      <c r="H377" s="168"/>
    </row>
    <row r="378" spans="1:8">
      <c r="A378" s="144" t="s">
        <v>685</v>
      </c>
      <c r="B378" s="145" t="s">
        <v>686</v>
      </c>
      <c r="C378" s="35" t="s">
        <v>7</v>
      </c>
      <c r="D378" s="32">
        <f>SUM(D379:D392)</f>
        <v>115005</v>
      </c>
      <c r="E378" s="32">
        <f>SUM(E379:E392)</f>
        <v>115005</v>
      </c>
      <c r="F378" s="32">
        <f>SUM(F379:F392)</f>
        <v>114267.31</v>
      </c>
      <c r="G378" s="32">
        <f>SUM(G379:G392)</f>
        <v>114267.31</v>
      </c>
    </row>
    <row r="379" spans="1:8" ht="24">
      <c r="A379" s="143" t="s">
        <v>687</v>
      </c>
      <c r="B379" s="7" t="s">
        <v>688</v>
      </c>
      <c r="C379" s="1" t="s">
        <v>40</v>
      </c>
      <c r="D379" s="160">
        <v>8100</v>
      </c>
      <c r="E379" s="208">
        <v>8100</v>
      </c>
      <c r="F379" s="163">
        <v>8088.24</v>
      </c>
      <c r="G379" s="163">
        <v>8088.24</v>
      </c>
    </row>
    <row r="380" spans="1:8" ht="24">
      <c r="A380" s="143" t="s">
        <v>689</v>
      </c>
      <c r="B380" s="7" t="s">
        <v>690</v>
      </c>
      <c r="C380" s="1" t="s">
        <v>40</v>
      </c>
      <c r="D380" s="160">
        <v>16200</v>
      </c>
      <c r="E380" s="208">
        <v>16200</v>
      </c>
      <c r="F380" s="209">
        <v>16165.6</v>
      </c>
      <c r="G380" s="209">
        <v>16165.6</v>
      </c>
    </row>
    <row r="381" spans="1:8" ht="24">
      <c r="A381" s="143" t="s">
        <v>691</v>
      </c>
      <c r="B381" s="7" t="s">
        <v>692</v>
      </c>
      <c r="C381" s="1" t="s">
        <v>40</v>
      </c>
      <c r="D381" s="160">
        <v>8100</v>
      </c>
      <c r="E381" s="208">
        <v>8100</v>
      </c>
      <c r="F381" s="163">
        <v>8045.6</v>
      </c>
      <c r="G381" s="163">
        <v>8045.6</v>
      </c>
    </row>
    <row r="382" spans="1:8" ht="24">
      <c r="A382" s="143" t="s">
        <v>693</v>
      </c>
      <c r="B382" s="7" t="s">
        <v>694</v>
      </c>
      <c r="C382" s="1" t="s">
        <v>40</v>
      </c>
      <c r="D382" s="160">
        <v>8064.05</v>
      </c>
      <c r="E382" s="208">
        <v>8064.05</v>
      </c>
      <c r="F382" s="163">
        <v>8033.66</v>
      </c>
      <c r="G382" s="163">
        <v>8033.66</v>
      </c>
    </row>
    <row r="383" spans="1:8" ht="24">
      <c r="A383" s="143" t="s">
        <v>695</v>
      </c>
      <c r="B383" s="7" t="s">
        <v>696</v>
      </c>
      <c r="C383" s="1" t="s">
        <v>40</v>
      </c>
      <c r="D383" s="160">
        <v>8100</v>
      </c>
      <c r="E383" s="208">
        <v>8100</v>
      </c>
      <c r="F383" s="163">
        <v>8090.33</v>
      </c>
      <c r="G383" s="163">
        <v>8090.33</v>
      </c>
    </row>
    <row r="384" spans="1:8" ht="24">
      <c r="A384" s="143" t="s">
        <v>697</v>
      </c>
      <c r="B384" s="7" t="s">
        <v>698</v>
      </c>
      <c r="C384" s="1" t="s">
        <v>40</v>
      </c>
      <c r="D384" s="160">
        <v>6255</v>
      </c>
      <c r="E384" s="208">
        <v>6255</v>
      </c>
      <c r="F384" s="163">
        <v>6133.11</v>
      </c>
      <c r="G384" s="163">
        <v>6133.11</v>
      </c>
    </row>
    <row r="385" spans="1:7" ht="24">
      <c r="A385" s="143" t="s">
        <v>699</v>
      </c>
      <c r="B385" s="7" t="s">
        <v>700</v>
      </c>
      <c r="C385" s="1" t="s">
        <v>40</v>
      </c>
      <c r="D385" s="160">
        <v>8003</v>
      </c>
      <c r="E385" s="208">
        <v>8003</v>
      </c>
      <c r="F385" s="163">
        <v>8002.43</v>
      </c>
      <c r="G385" s="163">
        <v>8002.43</v>
      </c>
    </row>
    <row r="386" spans="1:7" ht="24">
      <c r="A386" s="143" t="s">
        <v>701</v>
      </c>
      <c r="B386" s="7" t="s">
        <v>702</v>
      </c>
      <c r="C386" s="1" t="s">
        <v>40</v>
      </c>
      <c r="D386" s="160">
        <v>8068.62</v>
      </c>
      <c r="E386" s="208">
        <v>8068.62</v>
      </c>
      <c r="F386" s="163">
        <v>8053.28</v>
      </c>
      <c r="G386" s="163">
        <v>8053.28</v>
      </c>
    </row>
    <row r="387" spans="1:7" ht="24">
      <c r="A387" s="143" t="s">
        <v>703</v>
      </c>
      <c r="B387" s="7" t="s">
        <v>704</v>
      </c>
      <c r="C387" s="1" t="s">
        <v>40</v>
      </c>
      <c r="D387" s="160">
        <v>3890</v>
      </c>
      <c r="E387" s="208">
        <v>3890</v>
      </c>
      <c r="F387" s="163">
        <v>3889.18</v>
      </c>
      <c r="G387" s="163">
        <v>3889.18</v>
      </c>
    </row>
    <row r="388" spans="1:7" ht="24">
      <c r="A388" s="143" t="s">
        <v>705</v>
      </c>
      <c r="B388" s="7" t="s">
        <v>706</v>
      </c>
      <c r="C388" s="1" t="s">
        <v>40</v>
      </c>
      <c r="D388" s="160">
        <v>4050</v>
      </c>
      <c r="E388" s="208">
        <v>4050</v>
      </c>
      <c r="F388" s="163">
        <v>3714.55</v>
      </c>
      <c r="G388" s="163">
        <v>3714.55</v>
      </c>
    </row>
    <row r="389" spans="1:7" ht="24">
      <c r="A389" s="143" t="s">
        <v>707</v>
      </c>
      <c r="B389" s="7" t="s">
        <v>708</v>
      </c>
      <c r="C389" s="1" t="s">
        <v>40</v>
      </c>
      <c r="D389" s="160">
        <v>4050</v>
      </c>
      <c r="E389" s="208">
        <v>4050</v>
      </c>
      <c r="F389" s="163">
        <v>4014.23</v>
      </c>
      <c r="G389" s="163">
        <v>4014.23</v>
      </c>
    </row>
    <row r="390" spans="1:7" ht="24">
      <c r="A390" s="143" t="s">
        <v>709</v>
      </c>
      <c r="B390" s="7" t="s">
        <v>710</v>
      </c>
      <c r="C390" s="1" t="s">
        <v>40</v>
      </c>
      <c r="D390" s="160">
        <v>7747</v>
      </c>
      <c r="E390" s="208">
        <v>7747</v>
      </c>
      <c r="F390" s="163">
        <v>7746.75</v>
      </c>
      <c r="G390" s="163">
        <v>7746.75</v>
      </c>
    </row>
    <row r="391" spans="1:7" ht="24">
      <c r="A391" s="143" t="s">
        <v>711</v>
      </c>
      <c r="B391" s="7" t="s">
        <v>712</v>
      </c>
      <c r="C391" s="1" t="s">
        <v>40</v>
      </c>
      <c r="D391" s="160">
        <v>20327.330000000002</v>
      </c>
      <c r="E391" s="208">
        <v>20327.330000000002</v>
      </c>
      <c r="F391" s="163">
        <v>20240.669999999998</v>
      </c>
      <c r="G391" s="163">
        <v>20240.669999999998</v>
      </c>
    </row>
    <row r="392" spans="1:7" ht="24">
      <c r="A392" s="143" t="s">
        <v>713</v>
      </c>
      <c r="B392" s="7" t="s">
        <v>714</v>
      </c>
      <c r="C392" s="1" t="s">
        <v>40</v>
      </c>
      <c r="D392" s="160">
        <v>4050</v>
      </c>
      <c r="E392" s="208">
        <v>4050</v>
      </c>
      <c r="F392" s="163">
        <v>4049.68</v>
      </c>
      <c r="G392" s="163">
        <v>4049.68</v>
      </c>
    </row>
    <row r="393" spans="1:7" ht="36">
      <c r="A393" s="64" t="s">
        <v>482</v>
      </c>
      <c r="B393" s="32" t="s">
        <v>715</v>
      </c>
      <c r="C393" s="35" t="s">
        <v>7</v>
      </c>
      <c r="D393" s="32">
        <f>SUM(D394:D397)</f>
        <v>195359.69</v>
      </c>
      <c r="E393" s="32">
        <f>SUM(E394:E397)</f>
        <v>195359.69</v>
      </c>
      <c r="F393" s="32">
        <f>SUM(F394:F397)</f>
        <v>63917.33</v>
      </c>
      <c r="G393" s="32">
        <f>SUM(G394:G397)</f>
        <v>63917.33</v>
      </c>
    </row>
    <row r="394" spans="1:7" ht="48">
      <c r="A394" s="22" t="s">
        <v>716</v>
      </c>
      <c r="B394" s="2" t="s">
        <v>717</v>
      </c>
      <c r="C394" s="1" t="s">
        <v>40</v>
      </c>
      <c r="D394" s="160">
        <v>5379.69</v>
      </c>
      <c r="E394" s="208">
        <v>5379.69</v>
      </c>
      <c r="F394" s="163">
        <v>5379.69</v>
      </c>
      <c r="G394" s="163">
        <v>5379.69</v>
      </c>
    </row>
    <row r="395" spans="1:7" ht="36">
      <c r="A395" s="22" t="s">
        <v>718</v>
      </c>
      <c r="B395" s="2" t="s">
        <v>719</v>
      </c>
      <c r="C395" s="1" t="s">
        <v>40</v>
      </c>
      <c r="D395" s="160">
        <v>54880</v>
      </c>
      <c r="E395" s="198">
        <v>54880</v>
      </c>
      <c r="F395" s="198">
        <v>54448.88</v>
      </c>
      <c r="G395" s="198">
        <v>54448.88</v>
      </c>
    </row>
    <row r="396" spans="1:7">
      <c r="A396" s="143" t="s">
        <v>735</v>
      </c>
      <c r="B396" s="2" t="s">
        <v>734</v>
      </c>
      <c r="C396" s="1" t="s">
        <v>40</v>
      </c>
      <c r="D396" s="160">
        <v>132400</v>
      </c>
      <c r="E396" s="198">
        <v>132400</v>
      </c>
      <c r="F396" s="198">
        <v>4088.76</v>
      </c>
      <c r="G396" s="198">
        <v>4088.76</v>
      </c>
    </row>
    <row r="397" spans="1:7" s="201" customFormat="1" ht="12.75" thickBot="1">
      <c r="A397" s="215" t="s">
        <v>781</v>
      </c>
      <c r="B397" s="199" t="s">
        <v>782</v>
      </c>
      <c r="C397" s="214" t="s">
        <v>40</v>
      </c>
      <c r="D397" s="160">
        <v>2700</v>
      </c>
      <c r="E397" s="160">
        <v>2700</v>
      </c>
      <c r="F397" s="160"/>
      <c r="G397" s="160"/>
    </row>
    <row r="398" spans="1:7">
      <c r="A398" s="89" t="s">
        <v>14</v>
      </c>
      <c r="B398" s="94"/>
      <c r="C398" s="90" t="s">
        <v>37</v>
      </c>
      <c r="D398" s="104">
        <f>D27+D67+D144+D167+D203+D294</f>
        <v>29607799.020000003</v>
      </c>
      <c r="E398" s="104">
        <f>E27+E67+E144+E167+E203+E294</f>
        <v>29607299.020000003</v>
      </c>
      <c r="F398" s="104">
        <f>F27+F67+F144+F167+F203+F294</f>
        <v>26976872.07</v>
      </c>
      <c r="G398" s="104">
        <f>G27+G67+G144+G167+G203+G294</f>
        <v>28160173.700000003</v>
      </c>
    </row>
    <row r="399" spans="1:7">
      <c r="A399" s="91" t="s">
        <v>9</v>
      </c>
      <c r="B399" s="7"/>
      <c r="C399" s="1"/>
      <c r="D399" s="18"/>
      <c r="E399" s="18"/>
      <c r="F399" s="18"/>
      <c r="G399" s="98"/>
    </row>
    <row r="400" spans="1:7">
      <c r="A400" s="91" t="s">
        <v>15</v>
      </c>
      <c r="B400" s="7"/>
      <c r="C400" s="1" t="s">
        <v>5</v>
      </c>
      <c r="D400" s="77">
        <f>D398-D401</f>
        <v>23614668.760000002</v>
      </c>
      <c r="E400" s="77">
        <f>E398-E401</f>
        <v>23614168.760000002</v>
      </c>
      <c r="F400" s="77">
        <f>F398-F401</f>
        <v>21118609.130000003</v>
      </c>
      <c r="G400" s="77">
        <f>G398-G401</f>
        <v>22301910.760000005</v>
      </c>
    </row>
    <row r="401" spans="1:7">
      <c r="A401" s="91" t="s">
        <v>27</v>
      </c>
      <c r="B401" s="7"/>
      <c r="C401" s="1" t="s">
        <v>8</v>
      </c>
      <c r="D401" s="18">
        <f>D167</f>
        <v>5993130.2600000007</v>
      </c>
      <c r="E401" s="18">
        <f>E167</f>
        <v>5993130.2600000007</v>
      </c>
      <c r="F401" s="18">
        <f>F167</f>
        <v>5858262.9399999995</v>
      </c>
      <c r="G401" s="18">
        <f>G167</f>
        <v>5858262.9399999995</v>
      </c>
    </row>
    <row r="402" spans="1:7">
      <c r="A402" s="91" t="s">
        <v>16</v>
      </c>
      <c r="B402" s="7"/>
      <c r="C402" s="1" t="s">
        <v>6</v>
      </c>
      <c r="D402" s="77">
        <f>D200+D149+D140+D138+D133+D127+D115+D72+D64+D60</f>
        <v>1090599.8800000001</v>
      </c>
      <c r="E402" s="77">
        <f>E200+E149+E140+E138+E133+E127+E115+E72+E64+E60</f>
        <v>1090599.8800000001</v>
      </c>
      <c r="F402" s="77">
        <f>F200+F149+F140+F138+F133+F127+F115+F72+F64+F60</f>
        <v>834368.35999999987</v>
      </c>
      <c r="G402" s="77">
        <f>G200+G149+G140+G138+G133+G127+G115+G72+G64+G60</f>
        <v>869389.7699999999</v>
      </c>
    </row>
    <row r="403" spans="1:7">
      <c r="A403" s="91" t="s">
        <v>17</v>
      </c>
      <c r="B403" s="7"/>
      <c r="C403" s="1" t="s">
        <v>7</v>
      </c>
      <c r="D403" s="77">
        <f>D398-D402</f>
        <v>28517199.140000004</v>
      </c>
      <c r="E403" s="77">
        <f t="shared" ref="E403:G403" si="80">E398-E402</f>
        <v>28516699.140000004</v>
      </c>
      <c r="F403" s="77">
        <f t="shared" si="80"/>
        <v>26142503.710000001</v>
      </c>
      <c r="G403" s="77">
        <f t="shared" si="80"/>
        <v>27290783.930000003</v>
      </c>
    </row>
    <row r="404" spans="1:7">
      <c r="A404" s="91" t="s">
        <v>18</v>
      </c>
      <c r="B404" s="7"/>
      <c r="C404" s="1" t="s">
        <v>20</v>
      </c>
      <c r="D404" s="18">
        <v>1751575.15</v>
      </c>
      <c r="E404" s="18">
        <v>14590</v>
      </c>
      <c r="F404" s="18">
        <v>1660</v>
      </c>
      <c r="G404" s="98">
        <v>1660</v>
      </c>
    </row>
    <row r="405" spans="1:7">
      <c r="A405" s="91" t="s">
        <v>19</v>
      </c>
      <c r="B405" s="7"/>
      <c r="C405" s="1" t="s">
        <v>28</v>
      </c>
      <c r="D405" s="77">
        <f>D398-D404</f>
        <v>27856223.870000005</v>
      </c>
      <c r="E405" s="77">
        <f t="shared" ref="E405:G405" si="81">E398-E404</f>
        <v>29592709.020000003</v>
      </c>
      <c r="F405" s="77">
        <f t="shared" si="81"/>
        <v>26975212.07</v>
      </c>
      <c r="G405" s="77">
        <f t="shared" si="81"/>
        <v>28158513.700000003</v>
      </c>
    </row>
    <row r="406" spans="1:7" ht="12.75" thickBot="1">
      <c r="A406" s="92" t="s">
        <v>26</v>
      </c>
      <c r="B406" s="95"/>
      <c r="C406" s="93" t="s">
        <v>10</v>
      </c>
      <c r="D406" s="116"/>
      <c r="E406" s="96"/>
      <c r="F406" s="96"/>
      <c r="G406" s="97"/>
    </row>
    <row r="408" spans="1:7" s="67" customFormat="1" ht="15">
      <c r="A408" s="4"/>
      <c r="B408" s="4"/>
      <c r="C408" s="4"/>
      <c r="D408" s="4"/>
      <c r="E408" s="4"/>
      <c r="F408" s="4"/>
      <c r="G408" s="4"/>
    </row>
    <row r="410" spans="1:7" ht="15">
      <c r="A410" s="101" t="s">
        <v>720</v>
      </c>
      <c r="B410" s="100"/>
      <c r="C410" s="100"/>
      <c r="D410" s="100"/>
      <c r="E410" s="101"/>
      <c r="F410" s="100"/>
      <c r="G410" s="101" t="s">
        <v>736</v>
      </c>
    </row>
    <row r="411" spans="1:7" s="67" customFormat="1" ht="15">
      <c r="A411" s="5" t="s">
        <v>23</v>
      </c>
      <c r="B411" s="5"/>
      <c r="C411" s="5"/>
      <c r="D411" s="5"/>
      <c r="E411" s="99" t="s">
        <v>24</v>
      </c>
      <c r="F411" s="5"/>
      <c r="G411" s="5" t="s">
        <v>25</v>
      </c>
    </row>
    <row r="412" spans="1:7">
      <c r="A412" s="5"/>
      <c r="B412" s="5"/>
      <c r="C412" s="5"/>
      <c r="D412" s="5"/>
      <c r="E412" s="99"/>
      <c r="F412" s="5"/>
      <c r="G412" s="5"/>
    </row>
    <row r="413" spans="1:7" ht="15">
      <c r="A413" s="101" t="s">
        <v>722</v>
      </c>
      <c r="B413" s="101"/>
      <c r="C413" s="101"/>
      <c r="D413" s="100"/>
      <c r="E413" s="102"/>
      <c r="F413" s="100"/>
      <c r="G413" s="101" t="s">
        <v>721</v>
      </c>
    </row>
    <row r="414" spans="1:7">
      <c r="A414" s="5" t="s">
        <v>30</v>
      </c>
      <c r="B414" s="5"/>
      <c r="C414" s="5"/>
      <c r="D414" s="5"/>
      <c r="E414" s="99" t="s">
        <v>24</v>
      </c>
      <c r="F414" s="5"/>
      <c r="G414" s="5" t="s">
        <v>25</v>
      </c>
    </row>
    <row r="415" spans="1:7" ht="15">
      <c r="A415"/>
      <c r="B415"/>
      <c r="C415"/>
      <c r="D415"/>
      <c r="E415"/>
      <c r="F415"/>
      <c r="G415" s="5"/>
    </row>
  </sheetData>
  <mergeCells count="15">
    <mergeCell ref="C9:F9"/>
    <mergeCell ref="A7:G7"/>
    <mergeCell ref="G24:G25"/>
    <mergeCell ref="A10:G10"/>
    <mergeCell ref="A13:G13"/>
    <mergeCell ref="A14:G14"/>
    <mergeCell ref="C15:E15"/>
    <mergeCell ref="A17:G17"/>
    <mergeCell ref="C19:E19"/>
    <mergeCell ref="C20:E20"/>
    <mergeCell ref="A24:A25"/>
    <mergeCell ref="C24:C25"/>
    <mergeCell ref="D24:E24"/>
    <mergeCell ref="F24:F25"/>
    <mergeCell ref="B24:B25"/>
  </mergeCells>
  <pageMargins left="0.25" right="0.25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Vitalija Tumienė</cp:lastModifiedBy>
  <cp:lastPrinted>2024-07-03T06:08:57Z</cp:lastPrinted>
  <dcterms:created xsi:type="dcterms:W3CDTF">2021-12-09T07:10:02Z</dcterms:created>
  <dcterms:modified xsi:type="dcterms:W3CDTF">2025-01-12T08:35:42Z</dcterms:modified>
</cp:coreProperties>
</file>